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r" ContentType="image/jpe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tian\Desktop\Saskia Wilmsen\Anhang Springer-Verlag\Anhang III\Blütenspezifikation\2 Mikrostruktur-Steckbriefe\"/>
    </mc:Choice>
  </mc:AlternateContent>
  <bookViews>
    <workbookView xWindow="480" yWindow="30" windowWidth="17715" windowHeight="8010"/>
  </bookViews>
  <sheets>
    <sheet name="Steckbrief" sheetId="1" r:id="rId1"/>
    <sheet name="Datensammlung" sheetId="4" r:id="rId2"/>
  </sheets>
  <definedNames>
    <definedName name="_xlnm._FilterDatabase" localSheetId="1" hidden="1">Datensammlung!$A$2:$BA$2</definedName>
  </definedNames>
  <calcPr calcId="162913"/>
</workbook>
</file>

<file path=xl/calcChain.xml><?xml version="1.0" encoding="utf-8"?>
<calcChain xmlns="http://schemas.openxmlformats.org/spreadsheetml/2006/main">
  <c r="BA41" i="4" l="1"/>
  <c r="AZ41" i="4"/>
  <c r="AY41" i="4"/>
  <c r="AW41" i="4"/>
  <c r="AV41" i="4"/>
  <c r="AU41" i="4"/>
  <c r="AT41" i="4"/>
  <c r="AS41" i="4"/>
  <c r="AR41" i="4"/>
  <c r="AG41" i="4"/>
  <c r="AQ41" i="4"/>
  <c r="AF41" i="4"/>
  <c r="AP41" i="4"/>
  <c r="AE41" i="4"/>
  <c r="AO41" i="4"/>
  <c r="AC41" i="4"/>
  <c r="AM41" i="4"/>
  <c r="AB41" i="4"/>
  <c r="AL41" i="4"/>
  <c r="AA41" i="4"/>
  <c r="AK41" i="4"/>
  <c r="Z41" i="4"/>
  <c r="AJ41" i="4"/>
  <c r="Y41" i="4"/>
  <c r="AI41" i="4"/>
  <c r="X41" i="4"/>
  <c r="AH41" i="4"/>
  <c r="J41" i="4"/>
  <c r="AX41" i="4"/>
  <c r="BA40" i="4"/>
  <c r="AZ40" i="4"/>
  <c r="AY40" i="4"/>
  <c r="AW40" i="4"/>
  <c r="AV40" i="4"/>
  <c r="AU40" i="4"/>
  <c r="AT40" i="4"/>
  <c r="AS40" i="4"/>
  <c r="AR40" i="4"/>
  <c r="AG40" i="4"/>
  <c r="AQ40" i="4"/>
  <c r="AF40" i="4"/>
  <c r="AP40" i="4"/>
  <c r="AE40" i="4"/>
  <c r="AO40" i="4"/>
  <c r="AC40" i="4"/>
  <c r="AM40" i="4"/>
  <c r="AB40" i="4"/>
  <c r="AL40" i="4"/>
  <c r="AA40" i="4"/>
  <c r="AK40" i="4"/>
  <c r="Z40" i="4"/>
  <c r="AJ40" i="4"/>
  <c r="Y40" i="4"/>
  <c r="AI40" i="4"/>
  <c r="X40" i="4"/>
  <c r="AH40" i="4"/>
  <c r="J40" i="4"/>
  <c r="BA39" i="4"/>
  <c r="AZ39" i="4"/>
  <c r="AY39" i="4"/>
  <c r="AW39" i="4"/>
  <c r="AV39" i="4"/>
  <c r="AU39" i="4"/>
  <c r="AT39" i="4"/>
  <c r="AS39" i="4"/>
  <c r="AR39" i="4"/>
  <c r="AG39" i="4"/>
  <c r="AQ39" i="4"/>
  <c r="AB39" i="4"/>
  <c r="AL39" i="4"/>
  <c r="Y39" i="4"/>
  <c r="AI39" i="4"/>
  <c r="AF39" i="4"/>
  <c r="AP39" i="4"/>
  <c r="AE39" i="4"/>
  <c r="AO39" i="4"/>
  <c r="AC39" i="4"/>
  <c r="AM39" i="4"/>
  <c r="AA39" i="4"/>
  <c r="AK39" i="4"/>
  <c r="Z39" i="4"/>
  <c r="AJ39" i="4"/>
  <c r="X39" i="4"/>
  <c r="AH39" i="4"/>
  <c r="J39" i="4"/>
  <c r="AX39" i="4"/>
  <c r="BA38" i="4"/>
  <c r="AZ38" i="4"/>
  <c r="AY38" i="4"/>
  <c r="J38" i="4"/>
  <c r="AX38" i="4"/>
  <c r="AW38" i="4"/>
  <c r="AV38" i="4"/>
  <c r="AU38" i="4"/>
  <c r="AT38" i="4"/>
  <c r="AS38" i="4"/>
  <c r="AR38" i="4"/>
  <c r="AE38" i="4"/>
  <c r="AO38" i="4"/>
  <c r="AG38" i="4"/>
  <c r="AQ38" i="4"/>
  <c r="AF38" i="4"/>
  <c r="AP38" i="4"/>
  <c r="AC38" i="4"/>
  <c r="AM38" i="4"/>
  <c r="AB38" i="4"/>
  <c r="AL38" i="4"/>
  <c r="AA38" i="4"/>
  <c r="AK38" i="4"/>
  <c r="Z38" i="4"/>
  <c r="AJ38" i="4"/>
  <c r="Y38" i="4"/>
  <c r="AI38" i="4"/>
  <c r="X38" i="4"/>
  <c r="AH38" i="4"/>
  <c r="AD38" i="4"/>
  <c r="AN38" i="4"/>
  <c r="BA37" i="4"/>
  <c r="AZ37" i="4"/>
  <c r="AY37" i="4"/>
  <c r="AW37" i="4"/>
  <c r="AV37" i="4"/>
  <c r="AU37" i="4"/>
  <c r="AT37" i="4"/>
  <c r="AS37" i="4"/>
  <c r="AR37" i="4"/>
  <c r="AG37" i="4"/>
  <c r="AQ37" i="4"/>
  <c r="AF37" i="4"/>
  <c r="AP37" i="4"/>
  <c r="AE37" i="4"/>
  <c r="AO37" i="4"/>
  <c r="AC37" i="4"/>
  <c r="AM37" i="4"/>
  <c r="AB37" i="4"/>
  <c r="AL37" i="4"/>
  <c r="AA37" i="4"/>
  <c r="AK37" i="4"/>
  <c r="Z37" i="4"/>
  <c r="AJ37" i="4"/>
  <c r="Y37" i="4"/>
  <c r="AI37" i="4"/>
  <c r="X37" i="4"/>
  <c r="AH37" i="4"/>
  <c r="J37" i="4"/>
  <c r="AX37" i="4"/>
  <c r="BA36" i="4"/>
  <c r="AZ36" i="4"/>
  <c r="AY36" i="4"/>
  <c r="AW36" i="4"/>
  <c r="AV36" i="4"/>
  <c r="AU36" i="4"/>
  <c r="AT36" i="4"/>
  <c r="AS36" i="4"/>
  <c r="AR36" i="4"/>
  <c r="AG36" i="4"/>
  <c r="AQ36" i="4"/>
  <c r="AF36" i="4"/>
  <c r="AP36" i="4"/>
  <c r="AE36" i="4"/>
  <c r="AO36" i="4"/>
  <c r="AC36" i="4"/>
  <c r="AM36" i="4"/>
  <c r="AB36" i="4"/>
  <c r="AL36" i="4"/>
  <c r="AA36" i="4"/>
  <c r="AK36" i="4"/>
  <c r="Z36" i="4"/>
  <c r="AJ36" i="4"/>
  <c r="Y36" i="4"/>
  <c r="AI36" i="4"/>
  <c r="X36" i="4"/>
  <c r="AH36" i="4"/>
  <c r="J36" i="4"/>
  <c r="BA34" i="4"/>
  <c r="AZ34" i="4"/>
  <c r="AY34" i="4"/>
  <c r="AW34" i="4"/>
  <c r="AV34" i="4"/>
  <c r="AU34" i="4"/>
  <c r="AT34" i="4"/>
  <c r="AS34" i="4"/>
  <c r="AR34" i="4"/>
  <c r="AG34" i="4"/>
  <c r="AQ34" i="4"/>
  <c r="AB34" i="4"/>
  <c r="AL34" i="4"/>
  <c r="Y34" i="4"/>
  <c r="AI34" i="4"/>
  <c r="AF34" i="4"/>
  <c r="AP34" i="4"/>
  <c r="AE34" i="4"/>
  <c r="AO34" i="4"/>
  <c r="AC34" i="4"/>
  <c r="AM34" i="4"/>
  <c r="AA34" i="4"/>
  <c r="AK34" i="4"/>
  <c r="Z34" i="4"/>
  <c r="AJ34" i="4"/>
  <c r="X34" i="4"/>
  <c r="AH34" i="4"/>
  <c r="J34" i="4"/>
  <c r="AX34" i="4"/>
  <c r="BA33" i="4"/>
  <c r="AZ33" i="4"/>
  <c r="AY33" i="4"/>
  <c r="J33" i="4"/>
  <c r="AX33" i="4"/>
  <c r="AW33" i="4"/>
  <c r="AV33" i="4"/>
  <c r="AU33" i="4"/>
  <c r="AT33" i="4"/>
  <c r="AS33" i="4"/>
  <c r="AR33" i="4"/>
  <c r="AE33" i="4"/>
  <c r="AO33" i="4"/>
  <c r="AG33" i="4"/>
  <c r="AQ33" i="4"/>
  <c r="AF33" i="4"/>
  <c r="AP33" i="4"/>
  <c r="AC33" i="4"/>
  <c r="AM33" i="4"/>
  <c r="AB33" i="4"/>
  <c r="AL33" i="4"/>
  <c r="AA33" i="4"/>
  <c r="AK33" i="4"/>
  <c r="Z33" i="4"/>
  <c r="AJ33" i="4"/>
  <c r="Y33" i="4"/>
  <c r="AI33" i="4"/>
  <c r="X33" i="4"/>
  <c r="AH33" i="4"/>
  <c r="AD33" i="4"/>
  <c r="AN33" i="4"/>
  <c r="BA32" i="4"/>
  <c r="AZ32" i="4"/>
  <c r="AY32" i="4"/>
  <c r="AW32" i="4"/>
  <c r="AV32" i="4"/>
  <c r="AU32" i="4"/>
  <c r="AT32" i="4"/>
  <c r="AS32" i="4"/>
  <c r="AR32" i="4"/>
  <c r="AG32" i="4"/>
  <c r="AQ32" i="4"/>
  <c r="AF32" i="4"/>
  <c r="AP32" i="4"/>
  <c r="AE32" i="4"/>
  <c r="AO32" i="4"/>
  <c r="AC32" i="4"/>
  <c r="AM32" i="4"/>
  <c r="AB32" i="4"/>
  <c r="AL32" i="4"/>
  <c r="AA32" i="4"/>
  <c r="AK32" i="4"/>
  <c r="Z32" i="4"/>
  <c r="AJ32" i="4"/>
  <c r="Y32" i="4"/>
  <c r="AI32" i="4"/>
  <c r="X32" i="4"/>
  <c r="AH32" i="4"/>
  <c r="J32" i="4"/>
  <c r="AX32" i="4"/>
  <c r="BA31" i="4"/>
  <c r="AZ31" i="4"/>
  <c r="AY31" i="4"/>
  <c r="AW31" i="4"/>
  <c r="AV31" i="4"/>
  <c r="AU31" i="4"/>
  <c r="AT31" i="4"/>
  <c r="AS31" i="4"/>
  <c r="AR31" i="4"/>
  <c r="AG31" i="4"/>
  <c r="AQ31" i="4"/>
  <c r="AF31" i="4"/>
  <c r="AP31" i="4"/>
  <c r="AE31" i="4"/>
  <c r="AO31" i="4"/>
  <c r="AC31" i="4"/>
  <c r="AM31" i="4"/>
  <c r="AB31" i="4"/>
  <c r="AL31" i="4"/>
  <c r="AA31" i="4"/>
  <c r="AK31" i="4"/>
  <c r="Z31" i="4"/>
  <c r="AJ31" i="4"/>
  <c r="Y31" i="4"/>
  <c r="AI31" i="4"/>
  <c r="X31" i="4"/>
  <c r="AH31" i="4"/>
  <c r="J31" i="4"/>
  <c r="BA30" i="4"/>
  <c r="AZ30" i="4"/>
  <c r="AY30" i="4"/>
  <c r="AW30" i="4"/>
  <c r="AV30" i="4"/>
  <c r="AU30" i="4"/>
  <c r="AT30" i="4"/>
  <c r="AS30" i="4"/>
  <c r="AR30" i="4"/>
  <c r="AG30" i="4"/>
  <c r="AQ30" i="4"/>
  <c r="AB30" i="4"/>
  <c r="AL30" i="4"/>
  <c r="Y30" i="4"/>
  <c r="AI30" i="4"/>
  <c r="AF30" i="4"/>
  <c r="AP30" i="4"/>
  <c r="AE30" i="4"/>
  <c r="AO30" i="4"/>
  <c r="AC30" i="4"/>
  <c r="AM30" i="4"/>
  <c r="AA30" i="4"/>
  <c r="AK30" i="4"/>
  <c r="Z30" i="4"/>
  <c r="AJ30" i="4"/>
  <c r="X30" i="4"/>
  <c r="AH30" i="4"/>
  <c r="J30" i="4"/>
  <c r="AX30" i="4"/>
  <c r="BA29" i="4"/>
  <c r="AZ29" i="4"/>
  <c r="AY29" i="4"/>
  <c r="AW29" i="4"/>
  <c r="AV29" i="4"/>
  <c r="AT29" i="4"/>
  <c r="AS29" i="4"/>
  <c r="AR29" i="4"/>
  <c r="AB29" i="4"/>
  <c r="AL29" i="4"/>
  <c r="AG29" i="4"/>
  <c r="AQ29" i="4"/>
  <c r="AF29" i="4"/>
  <c r="AP29" i="4"/>
  <c r="AE29" i="4"/>
  <c r="AO29" i="4"/>
  <c r="AC29" i="4"/>
  <c r="AM29" i="4"/>
  <c r="Z29" i="4"/>
  <c r="AJ29" i="4"/>
  <c r="Y29" i="4"/>
  <c r="AI29" i="4"/>
  <c r="X29" i="4"/>
  <c r="AH29" i="4"/>
  <c r="T29" i="4"/>
  <c r="Q29" i="4"/>
  <c r="J29" i="4"/>
  <c r="AD29" i="4"/>
  <c r="AN29" i="4"/>
  <c r="BA28" i="4"/>
  <c r="AZ28" i="4"/>
  <c r="AY28" i="4"/>
  <c r="AW28" i="4"/>
  <c r="AV28" i="4"/>
  <c r="AT28" i="4"/>
  <c r="AS28" i="4"/>
  <c r="AR28" i="4"/>
  <c r="AC28" i="4"/>
  <c r="AM28" i="4"/>
  <c r="AG28" i="4"/>
  <c r="AQ28" i="4"/>
  <c r="AF28" i="4"/>
  <c r="AP28" i="4"/>
  <c r="AE28" i="4"/>
  <c r="AO28" i="4"/>
  <c r="AB28" i="4"/>
  <c r="AL28" i="4"/>
  <c r="Q28" i="4"/>
  <c r="AA28" i="4"/>
  <c r="AK28" i="4"/>
  <c r="Z28" i="4"/>
  <c r="AJ28" i="4"/>
  <c r="Y28" i="4"/>
  <c r="AI28" i="4"/>
  <c r="X28" i="4"/>
  <c r="AH28" i="4"/>
  <c r="T28" i="4"/>
  <c r="J28" i="4"/>
  <c r="AX28" i="4"/>
  <c r="AU28" i="4"/>
  <c r="BA27" i="4"/>
  <c r="AZ27" i="4"/>
  <c r="AY27" i="4"/>
  <c r="AW27" i="4"/>
  <c r="AV27" i="4"/>
  <c r="AU27" i="4"/>
  <c r="AT27" i="4"/>
  <c r="AS27" i="4"/>
  <c r="AR27" i="4"/>
  <c r="AG27" i="4"/>
  <c r="AQ27" i="4"/>
  <c r="AF27" i="4"/>
  <c r="AP27" i="4"/>
  <c r="AE27" i="4"/>
  <c r="AO27" i="4"/>
  <c r="AC27" i="4"/>
  <c r="AM27" i="4"/>
  <c r="AB27" i="4"/>
  <c r="AL27" i="4"/>
  <c r="AA27" i="4"/>
  <c r="AK27" i="4"/>
  <c r="Z27" i="4"/>
  <c r="AJ27" i="4"/>
  <c r="Y27" i="4"/>
  <c r="AI27" i="4"/>
  <c r="X27" i="4"/>
  <c r="AH27" i="4"/>
  <c r="J27" i="4"/>
  <c r="BA26" i="4"/>
  <c r="AZ26" i="4"/>
  <c r="AY26" i="4"/>
  <c r="AW26" i="4"/>
  <c r="AV26" i="4"/>
  <c r="AU26" i="4"/>
  <c r="AT26" i="4"/>
  <c r="AS26" i="4"/>
  <c r="AR26" i="4"/>
  <c r="AG26" i="4"/>
  <c r="AQ26" i="4"/>
  <c r="AF26" i="4"/>
  <c r="AP26" i="4"/>
  <c r="X26" i="4"/>
  <c r="AH26" i="4"/>
  <c r="AE26" i="4"/>
  <c r="AO26" i="4"/>
  <c r="AC26" i="4"/>
  <c r="AM26" i="4"/>
  <c r="AB26" i="4"/>
  <c r="AL26" i="4"/>
  <c r="AA26" i="4"/>
  <c r="AK26" i="4"/>
  <c r="Z26" i="4"/>
  <c r="AJ26" i="4"/>
  <c r="Y26" i="4"/>
  <c r="AI26" i="4"/>
  <c r="J26" i="4"/>
  <c r="AX26" i="4"/>
  <c r="BA25" i="4"/>
  <c r="AZ25" i="4"/>
  <c r="AY25" i="4"/>
  <c r="AW25" i="4"/>
  <c r="AV25" i="4"/>
  <c r="AU25" i="4"/>
  <c r="AT25" i="4"/>
  <c r="AS25" i="4"/>
  <c r="AR25" i="4"/>
  <c r="AG25" i="4"/>
  <c r="AQ25" i="4"/>
  <c r="AF25" i="4"/>
  <c r="AP25" i="4"/>
  <c r="AE25" i="4"/>
  <c r="AO25" i="4"/>
  <c r="AC25" i="4"/>
  <c r="AM25" i="4"/>
  <c r="AB25" i="4"/>
  <c r="AL25" i="4"/>
  <c r="AA25" i="4"/>
  <c r="AK25" i="4"/>
  <c r="Z25" i="4"/>
  <c r="AJ25" i="4"/>
  <c r="Y25" i="4"/>
  <c r="AI25" i="4"/>
  <c r="X25" i="4"/>
  <c r="AH25" i="4"/>
  <c r="J25" i="4"/>
  <c r="AD25" i="4"/>
  <c r="AN25" i="4"/>
  <c r="BA24" i="4"/>
  <c r="AZ24" i="4"/>
  <c r="AY24" i="4"/>
  <c r="AW24" i="4"/>
  <c r="AV24" i="4"/>
  <c r="AU24" i="4"/>
  <c r="AT24" i="4"/>
  <c r="AS24" i="4"/>
  <c r="AR24" i="4"/>
  <c r="AA24" i="4"/>
  <c r="AK24" i="4"/>
  <c r="AG24" i="4"/>
  <c r="AQ24" i="4"/>
  <c r="AF24" i="4"/>
  <c r="AP24" i="4"/>
  <c r="AE24" i="4"/>
  <c r="AO24" i="4"/>
  <c r="AC24" i="4"/>
  <c r="AM24" i="4"/>
  <c r="AB24" i="4"/>
  <c r="AL24" i="4"/>
  <c r="Z24" i="4"/>
  <c r="AJ24" i="4"/>
  <c r="Y24" i="4"/>
  <c r="AI24" i="4"/>
  <c r="X24" i="4"/>
  <c r="AH24" i="4"/>
  <c r="J24" i="4"/>
  <c r="AX24" i="4"/>
  <c r="BA23" i="4"/>
  <c r="AZ23" i="4"/>
  <c r="AY23" i="4"/>
  <c r="AW23" i="4"/>
  <c r="AV23" i="4"/>
  <c r="AU23" i="4"/>
  <c r="AT23" i="4"/>
  <c r="AS23" i="4"/>
  <c r="AR23" i="4"/>
  <c r="AG23" i="4"/>
  <c r="AQ23" i="4"/>
  <c r="AF23" i="4"/>
  <c r="AP23" i="4"/>
  <c r="AE23" i="4"/>
  <c r="AO23" i="4"/>
  <c r="AC23" i="4"/>
  <c r="AM23" i="4"/>
  <c r="AB23" i="4"/>
  <c r="AL23" i="4"/>
  <c r="AA23" i="4"/>
  <c r="AK23" i="4"/>
  <c r="Z23" i="4"/>
  <c r="AJ23" i="4"/>
  <c r="Y23" i="4"/>
  <c r="AI23" i="4"/>
  <c r="X23" i="4"/>
  <c r="AH23" i="4"/>
  <c r="J23" i="4"/>
  <c r="BA22" i="4"/>
  <c r="AZ22" i="4"/>
  <c r="AY22" i="4"/>
  <c r="AW22" i="4"/>
  <c r="AV22" i="4"/>
  <c r="AT22" i="4"/>
  <c r="AS22" i="4"/>
  <c r="AR22" i="4"/>
  <c r="AF22" i="4"/>
  <c r="AP22" i="4"/>
  <c r="AG22" i="4"/>
  <c r="AQ22" i="4"/>
  <c r="AE22" i="4"/>
  <c r="AO22" i="4"/>
  <c r="AC22" i="4"/>
  <c r="AM22" i="4"/>
  <c r="AB22" i="4"/>
  <c r="AL22" i="4"/>
  <c r="Z22" i="4"/>
  <c r="AJ22" i="4"/>
  <c r="Y22" i="4"/>
  <c r="AI22" i="4"/>
  <c r="X22" i="4"/>
  <c r="AH22" i="4"/>
  <c r="J22" i="4"/>
  <c r="AX22" i="4"/>
  <c r="G22" i="4"/>
  <c r="AU22" i="4"/>
  <c r="BA21" i="4"/>
  <c r="AZ21" i="4"/>
  <c r="AY21" i="4"/>
  <c r="AW21" i="4"/>
  <c r="AV21" i="4"/>
  <c r="AU21" i="4"/>
  <c r="AT21" i="4"/>
  <c r="AS21" i="4"/>
  <c r="AR21" i="4"/>
  <c r="AG21" i="4"/>
  <c r="AQ21" i="4"/>
  <c r="AB21" i="4"/>
  <c r="AL21" i="4"/>
  <c r="Y21" i="4"/>
  <c r="AI21" i="4"/>
  <c r="AF21" i="4"/>
  <c r="AP21" i="4"/>
  <c r="AE21" i="4"/>
  <c r="AO21" i="4"/>
  <c r="AC21" i="4"/>
  <c r="AM21" i="4"/>
  <c r="AA21" i="4"/>
  <c r="AK21" i="4"/>
  <c r="Z21" i="4"/>
  <c r="AJ21" i="4"/>
  <c r="X21" i="4"/>
  <c r="AH21" i="4"/>
  <c r="J21" i="4"/>
  <c r="AX21" i="4"/>
  <c r="BA20" i="4"/>
  <c r="AZ20" i="4"/>
  <c r="AY20" i="4"/>
  <c r="J20" i="4"/>
  <c r="AX20" i="4"/>
  <c r="AW20" i="4"/>
  <c r="AV20" i="4"/>
  <c r="AU20" i="4"/>
  <c r="AT20" i="4"/>
  <c r="AS20" i="4"/>
  <c r="AR20" i="4"/>
  <c r="AE20" i="4"/>
  <c r="AO20" i="4"/>
  <c r="AG20" i="4"/>
  <c r="AQ20" i="4"/>
  <c r="AF20" i="4"/>
  <c r="AP20" i="4"/>
  <c r="AC20" i="4"/>
  <c r="AM20" i="4"/>
  <c r="AB20" i="4"/>
  <c r="AL20" i="4"/>
  <c r="AA20" i="4"/>
  <c r="AK20" i="4"/>
  <c r="Z20" i="4"/>
  <c r="AJ20" i="4"/>
  <c r="Y20" i="4"/>
  <c r="AI20" i="4"/>
  <c r="X20" i="4"/>
  <c r="AH20" i="4"/>
  <c r="AD20" i="4"/>
  <c r="AN20" i="4"/>
  <c r="BA19" i="4"/>
  <c r="AZ19" i="4"/>
  <c r="AY19" i="4"/>
  <c r="AW19" i="4"/>
  <c r="AV19" i="4"/>
  <c r="AU19" i="4"/>
  <c r="AT19" i="4"/>
  <c r="AS19" i="4"/>
  <c r="AR19" i="4"/>
  <c r="AG19" i="4"/>
  <c r="AQ19" i="4"/>
  <c r="AF19" i="4"/>
  <c r="AP19" i="4"/>
  <c r="AE19" i="4"/>
  <c r="AO19" i="4"/>
  <c r="AC19" i="4"/>
  <c r="AM19" i="4"/>
  <c r="AB19" i="4"/>
  <c r="AL19" i="4"/>
  <c r="AA19" i="4"/>
  <c r="AK19" i="4"/>
  <c r="Z19" i="4"/>
  <c r="AJ19" i="4"/>
  <c r="Y19" i="4"/>
  <c r="AI19" i="4"/>
  <c r="X19" i="4"/>
  <c r="AH19" i="4"/>
  <c r="J19" i="4"/>
  <c r="AX19" i="4"/>
  <c r="BA18" i="4"/>
  <c r="AZ18" i="4"/>
  <c r="AY18" i="4"/>
  <c r="AW18" i="4"/>
  <c r="AV18" i="4"/>
  <c r="AU18" i="4"/>
  <c r="AT18" i="4"/>
  <c r="AS18" i="4"/>
  <c r="AR18" i="4"/>
  <c r="AG18" i="4"/>
  <c r="AQ18" i="4"/>
  <c r="AF18" i="4"/>
  <c r="AP18" i="4"/>
  <c r="AE18" i="4"/>
  <c r="AO18" i="4"/>
  <c r="AC18" i="4"/>
  <c r="AM18" i="4"/>
  <c r="AB18" i="4"/>
  <c r="AL18" i="4"/>
  <c r="AA18" i="4"/>
  <c r="AK18" i="4"/>
  <c r="Z18" i="4"/>
  <c r="AJ18" i="4"/>
  <c r="Y18" i="4"/>
  <c r="AI18" i="4"/>
  <c r="X18" i="4"/>
  <c r="AH18" i="4"/>
  <c r="J18" i="4"/>
  <c r="BA17" i="4"/>
  <c r="AZ17" i="4"/>
  <c r="AY17" i="4"/>
  <c r="AW17" i="4"/>
  <c r="AV17" i="4"/>
  <c r="AU17" i="4"/>
  <c r="AT17" i="4"/>
  <c r="AS17" i="4"/>
  <c r="AR17" i="4"/>
  <c r="AG17" i="4"/>
  <c r="AQ17" i="4"/>
  <c r="AB17" i="4"/>
  <c r="AL17" i="4"/>
  <c r="Y17" i="4"/>
  <c r="AI17" i="4"/>
  <c r="AF17" i="4"/>
  <c r="AP17" i="4"/>
  <c r="AE17" i="4"/>
  <c r="AO17" i="4"/>
  <c r="AC17" i="4"/>
  <c r="AM17" i="4"/>
  <c r="AA17" i="4"/>
  <c r="AK17" i="4"/>
  <c r="Z17" i="4"/>
  <c r="AJ17" i="4"/>
  <c r="X17" i="4"/>
  <c r="AH17" i="4"/>
  <c r="J17" i="4"/>
  <c r="AX17" i="4"/>
  <c r="BA16" i="4"/>
  <c r="AZ16" i="4"/>
  <c r="AY16" i="4"/>
  <c r="J16" i="4"/>
  <c r="AX16" i="4"/>
  <c r="AW16" i="4"/>
  <c r="AV16" i="4"/>
  <c r="AU16" i="4"/>
  <c r="AT16" i="4"/>
  <c r="AS16" i="4"/>
  <c r="AR16" i="4"/>
  <c r="AE16" i="4"/>
  <c r="AO16" i="4"/>
  <c r="AG16" i="4"/>
  <c r="AQ16" i="4"/>
  <c r="AF16" i="4"/>
  <c r="AP16" i="4"/>
  <c r="AC16" i="4"/>
  <c r="AM16" i="4"/>
  <c r="AB16" i="4"/>
  <c r="AL16" i="4"/>
  <c r="AA16" i="4"/>
  <c r="AK16" i="4"/>
  <c r="Z16" i="4"/>
  <c r="AJ16" i="4"/>
  <c r="Y16" i="4"/>
  <c r="AI16" i="4"/>
  <c r="X16" i="4"/>
  <c r="AH16" i="4"/>
  <c r="AD16" i="4"/>
  <c r="AN16" i="4"/>
  <c r="BA15" i="4"/>
  <c r="AZ15" i="4"/>
  <c r="AY15" i="4"/>
  <c r="AW15" i="4"/>
  <c r="AV15" i="4"/>
  <c r="AU15" i="4"/>
  <c r="AT15" i="4"/>
  <c r="AS15" i="4"/>
  <c r="AR15" i="4"/>
  <c r="AA15" i="4"/>
  <c r="AK15" i="4"/>
  <c r="AG15" i="4"/>
  <c r="AQ15" i="4"/>
  <c r="AF15" i="4"/>
  <c r="AP15" i="4"/>
  <c r="AE15" i="4"/>
  <c r="AO15" i="4"/>
  <c r="AC15" i="4"/>
  <c r="AM15" i="4"/>
  <c r="AB15" i="4"/>
  <c r="AL15" i="4"/>
  <c r="Z15" i="4"/>
  <c r="AJ15" i="4"/>
  <c r="Y15" i="4"/>
  <c r="AI15" i="4"/>
  <c r="X15" i="4"/>
  <c r="AH15" i="4"/>
  <c r="J15" i="4"/>
  <c r="AX15" i="4"/>
  <c r="BA14" i="4"/>
  <c r="AZ14" i="4"/>
  <c r="AY14" i="4"/>
  <c r="AW14" i="4"/>
  <c r="AV14" i="4"/>
  <c r="AU14" i="4"/>
  <c r="AT14" i="4"/>
  <c r="AS14" i="4"/>
  <c r="AR14" i="4"/>
  <c r="AG14" i="4"/>
  <c r="AQ14" i="4"/>
  <c r="AF14" i="4"/>
  <c r="AP14" i="4"/>
  <c r="AE14" i="4"/>
  <c r="AO14" i="4"/>
  <c r="AC14" i="4"/>
  <c r="AM14" i="4"/>
  <c r="AB14" i="4"/>
  <c r="AL14" i="4"/>
  <c r="AA14" i="4"/>
  <c r="AK14" i="4"/>
  <c r="Z14" i="4"/>
  <c r="AJ14" i="4"/>
  <c r="Y14" i="4"/>
  <c r="AI14" i="4"/>
  <c r="X14" i="4"/>
  <c r="AH14" i="4"/>
  <c r="J14" i="4"/>
  <c r="BA13" i="4"/>
  <c r="AZ13" i="4"/>
  <c r="AY13" i="4"/>
  <c r="AW13" i="4"/>
  <c r="AV13" i="4"/>
  <c r="AU13" i="4"/>
  <c r="AT13" i="4"/>
  <c r="AS13" i="4"/>
  <c r="AR13" i="4"/>
  <c r="AG13" i="4"/>
  <c r="AQ13" i="4"/>
  <c r="AB13" i="4"/>
  <c r="AL13" i="4"/>
  <c r="Y13" i="4"/>
  <c r="AI13" i="4"/>
  <c r="AF13" i="4"/>
  <c r="AP13" i="4"/>
  <c r="AE13" i="4"/>
  <c r="AO13" i="4"/>
  <c r="AC13" i="4"/>
  <c r="AM13" i="4"/>
  <c r="AA13" i="4"/>
  <c r="AK13" i="4"/>
  <c r="Z13" i="4"/>
  <c r="AJ13" i="4"/>
  <c r="X13" i="4"/>
  <c r="AH13" i="4"/>
  <c r="J13" i="4"/>
  <c r="AX13" i="4"/>
  <c r="BA10" i="4"/>
  <c r="AZ10" i="4"/>
  <c r="AY10" i="4"/>
  <c r="AW10" i="4"/>
  <c r="AV10" i="4"/>
  <c r="AU10" i="4"/>
  <c r="AT10" i="4"/>
  <c r="AS10" i="4"/>
  <c r="AR10" i="4"/>
  <c r="X10" i="4"/>
  <c r="AH10" i="4"/>
  <c r="AG10" i="4"/>
  <c r="AQ10" i="4"/>
  <c r="AF10" i="4"/>
  <c r="AP10" i="4"/>
  <c r="AE10" i="4"/>
  <c r="AO10" i="4"/>
  <c r="J10" i="4"/>
  <c r="AD10" i="4"/>
  <c r="AN10" i="4"/>
  <c r="AC10" i="4"/>
  <c r="AM10" i="4"/>
  <c r="AB10" i="4"/>
  <c r="AL10" i="4"/>
  <c r="AA10" i="4"/>
  <c r="AK10" i="4"/>
  <c r="Z10" i="4"/>
  <c r="AJ10" i="4"/>
  <c r="Y10" i="4"/>
  <c r="AI10" i="4"/>
  <c r="AX10" i="4"/>
  <c r="BA9" i="4"/>
  <c r="AZ9" i="4"/>
  <c r="AY9" i="4"/>
  <c r="AW9" i="4"/>
  <c r="AV9" i="4"/>
  <c r="AU9" i="4"/>
  <c r="AT9" i="4"/>
  <c r="AS9" i="4"/>
  <c r="AR9" i="4"/>
  <c r="Z9" i="4"/>
  <c r="AJ9" i="4"/>
  <c r="AG9" i="4"/>
  <c r="AQ9" i="4"/>
  <c r="AF9" i="4"/>
  <c r="AP9" i="4"/>
  <c r="AE9" i="4"/>
  <c r="AO9" i="4"/>
  <c r="AC9" i="4"/>
  <c r="AM9" i="4"/>
  <c r="AB9" i="4"/>
  <c r="AL9" i="4"/>
  <c r="AA9" i="4"/>
  <c r="AK9" i="4"/>
  <c r="Y9" i="4"/>
  <c r="AI9" i="4"/>
  <c r="X9" i="4"/>
  <c r="AH9" i="4"/>
  <c r="J9" i="4"/>
  <c r="AX9" i="4"/>
  <c r="BA12" i="4"/>
  <c r="AZ12" i="4"/>
  <c r="AY12" i="4"/>
  <c r="AW12" i="4"/>
  <c r="AV12" i="4"/>
  <c r="AU12" i="4"/>
  <c r="AT12" i="4"/>
  <c r="AS12" i="4"/>
  <c r="AR12" i="4"/>
  <c r="AC12" i="4"/>
  <c r="AM12" i="4"/>
  <c r="AG12" i="4"/>
  <c r="AQ12" i="4"/>
  <c r="AF12" i="4"/>
  <c r="AP12" i="4"/>
  <c r="AE12" i="4"/>
  <c r="AO12" i="4"/>
  <c r="AB12" i="4"/>
  <c r="AL12" i="4"/>
  <c r="AA12" i="4"/>
  <c r="AK12" i="4"/>
  <c r="Z12" i="4"/>
  <c r="AJ12" i="4"/>
  <c r="Y12" i="4"/>
  <c r="AI12" i="4"/>
  <c r="X12" i="4"/>
  <c r="AH12" i="4"/>
  <c r="J12" i="4"/>
  <c r="AX12" i="4"/>
  <c r="BA11" i="4"/>
  <c r="AZ11" i="4"/>
  <c r="AY11" i="4"/>
  <c r="J11" i="4"/>
  <c r="AX11" i="4"/>
  <c r="AW11" i="4"/>
  <c r="AV11" i="4"/>
  <c r="AU11" i="4"/>
  <c r="AT11" i="4"/>
  <c r="AS11" i="4"/>
  <c r="AR11" i="4"/>
  <c r="AG11" i="4"/>
  <c r="AQ11" i="4"/>
  <c r="AF11" i="4"/>
  <c r="AP11" i="4"/>
  <c r="Y11" i="4"/>
  <c r="AI11" i="4"/>
  <c r="X11" i="4"/>
  <c r="AH11" i="4"/>
  <c r="AE11" i="4"/>
  <c r="AO11" i="4"/>
  <c r="AD11" i="4"/>
  <c r="AN11" i="4"/>
  <c r="AC11" i="4"/>
  <c r="AM11" i="4"/>
  <c r="AB11" i="4"/>
  <c r="AL11" i="4"/>
  <c r="AA11" i="4"/>
  <c r="AK11" i="4"/>
  <c r="Z11" i="4"/>
  <c r="AJ11" i="4"/>
  <c r="BA8" i="4"/>
  <c r="AZ8" i="4"/>
  <c r="AY8" i="4"/>
  <c r="J8" i="4"/>
  <c r="AX8" i="4"/>
  <c r="AW8" i="4"/>
  <c r="AV8" i="4"/>
  <c r="AU8" i="4"/>
  <c r="AT8" i="4"/>
  <c r="AS8" i="4"/>
  <c r="AR8" i="4"/>
  <c r="AE8" i="4"/>
  <c r="AO8" i="4"/>
  <c r="AG8" i="4"/>
  <c r="AQ8" i="4"/>
  <c r="AF8" i="4"/>
  <c r="AP8" i="4"/>
  <c r="AC8" i="4"/>
  <c r="AM8" i="4"/>
  <c r="AB8" i="4"/>
  <c r="AL8" i="4"/>
  <c r="AA8" i="4"/>
  <c r="AK8" i="4"/>
  <c r="Z8" i="4"/>
  <c r="AJ8" i="4"/>
  <c r="Y8" i="4"/>
  <c r="AI8" i="4"/>
  <c r="X8" i="4"/>
  <c r="AH8" i="4"/>
  <c r="AD8" i="4"/>
  <c r="AN8" i="4"/>
  <c r="BA7" i="4"/>
  <c r="AZ7" i="4"/>
  <c r="AY7" i="4"/>
  <c r="AW7" i="4"/>
  <c r="AV7" i="4"/>
  <c r="AU7" i="4"/>
  <c r="AT7" i="4"/>
  <c r="AS7" i="4"/>
  <c r="AR7" i="4"/>
  <c r="AA7" i="4"/>
  <c r="AK7" i="4"/>
  <c r="AG7" i="4"/>
  <c r="AQ7" i="4"/>
  <c r="AF7" i="4"/>
  <c r="AP7" i="4"/>
  <c r="AE7" i="4"/>
  <c r="AO7" i="4"/>
  <c r="AC7" i="4"/>
  <c r="AM7" i="4"/>
  <c r="AB7" i="4"/>
  <c r="AL7" i="4"/>
  <c r="Z7" i="4"/>
  <c r="AJ7" i="4"/>
  <c r="Y7" i="4"/>
  <c r="AI7" i="4"/>
  <c r="X7" i="4"/>
  <c r="AH7" i="4"/>
  <c r="J7" i="4"/>
  <c r="AX7" i="4"/>
  <c r="BA6" i="4"/>
  <c r="AZ6" i="4"/>
  <c r="AY6" i="4"/>
  <c r="AW6" i="4"/>
  <c r="AV6" i="4"/>
  <c r="AU6" i="4"/>
  <c r="AT6" i="4"/>
  <c r="AS6" i="4"/>
  <c r="AR6" i="4"/>
  <c r="AG6" i="4"/>
  <c r="AQ6" i="4"/>
  <c r="AF6" i="4"/>
  <c r="AP6" i="4"/>
  <c r="AE6" i="4"/>
  <c r="AO6" i="4"/>
  <c r="AC6" i="4"/>
  <c r="AM6" i="4"/>
  <c r="AB6" i="4"/>
  <c r="AL6" i="4"/>
  <c r="AA6" i="4"/>
  <c r="AK6" i="4"/>
  <c r="Z6" i="4"/>
  <c r="AJ6" i="4"/>
  <c r="Y6" i="4"/>
  <c r="AI6" i="4"/>
  <c r="X6" i="4"/>
  <c r="AH6" i="4"/>
  <c r="J6" i="4"/>
  <c r="AX6" i="4"/>
  <c r="BA5" i="4"/>
  <c r="AZ5" i="4"/>
  <c r="AY5" i="4"/>
  <c r="AW5" i="4"/>
  <c r="AV5" i="4"/>
  <c r="AU5" i="4"/>
  <c r="AT5" i="4"/>
  <c r="AS5" i="4"/>
  <c r="AR5" i="4"/>
  <c r="AG5" i="4"/>
  <c r="AQ5" i="4"/>
  <c r="AF5" i="4"/>
  <c r="AP5" i="4"/>
  <c r="AE5" i="4"/>
  <c r="AO5" i="4"/>
  <c r="AC5" i="4"/>
  <c r="AM5" i="4"/>
  <c r="AB5" i="4"/>
  <c r="AL5" i="4"/>
  <c r="AA5" i="4"/>
  <c r="AK5" i="4"/>
  <c r="Z5" i="4"/>
  <c r="AJ5" i="4"/>
  <c r="Y5" i="4"/>
  <c r="AI5" i="4"/>
  <c r="X5" i="4"/>
  <c r="AH5" i="4"/>
  <c r="J5" i="4"/>
  <c r="AX5" i="4"/>
  <c r="BA4" i="4"/>
  <c r="AZ4" i="4"/>
  <c r="AY4" i="4"/>
  <c r="AW4" i="4"/>
  <c r="AV4" i="4"/>
  <c r="AU4" i="4"/>
  <c r="AT4" i="4"/>
  <c r="AS4" i="4"/>
  <c r="AR4" i="4"/>
  <c r="AF4" i="4"/>
  <c r="AP4" i="4"/>
  <c r="X4" i="4"/>
  <c r="AH4" i="4"/>
  <c r="AG4" i="4"/>
  <c r="AQ4" i="4"/>
  <c r="AE4" i="4"/>
  <c r="AO4" i="4"/>
  <c r="J4" i="4"/>
  <c r="AD4" i="4"/>
  <c r="AN4" i="4"/>
  <c r="AC4" i="4"/>
  <c r="AM4" i="4"/>
  <c r="AB4" i="4"/>
  <c r="AL4" i="4"/>
  <c r="AA4" i="4"/>
  <c r="AK4" i="4"/>
  <c r="Z4" i="4"/>
  <c r="AJ4" i="4"/>
  <c r="Y4" i="4"/>
  <c r="AI4" i="4"/>
  <c r="AX4" i="4"/>
  <c r="BA3" i="4"/>
  <c r="AZ3" i="4"/>
  <c r="AY3" i="4"/>
  <c r="AW3" i="4"/>
  <c r="AV3" i="4"/>
  <c r="AU3" i="4"/>
  <c r="AT3" i="4"/>
  <c r="AS3" i="4"/>
  <c r="AR3" i="4"/>
  <c r="Z3" i="4"/>
  <c r="AJ3" i="4"/>
  <c r="AG3" i="4"/>
  <c r="AQ3" i="4"/>
  <c r="AF3" i="4"/>
  <c r="AP3" i="4"/>
  <c r="AE3" i="4"/>
  <c r="AO3" i="4"/>
  <c r="AC3" i="4"/>
  <c r="AM3" i="4"/>
  <c r="AB3" i="4"/>
  <c r="AL3" i="4"/>
  <c r="AA3" i="4"/>
  <c r="AK3" i="4"/>
  <c r="Y3" i="4"/>
  <c r="AI3" i="4"/>
  <c r="X3" i="4"/>
  <c r="AH3" i="4"/>
  <c r="J3" i="4"/>
  <c r="AX3" i="4"/>
  <c r="BA35" i="4"/>
  <c r="AZ35" i="4"/>
  <c r="AY35" i="4"/>
  <c r="AW35" i="4"/>
  <c r="AV35" i="4"/>
  <c r="AU35" i="4"/>
  <c r="AT35" i="4"/>
  <c r="AS35" i="4"/>
  <c r="AR35" i="4"/>
  <c r="AC35" i="4"/>
  <c r="AM35" i="4"/>
  <c r="AG35" i="4"/>
  <c r="AQ35" i="4"/>
  <c r="AF35" i="4"/>
  <c r="AP35" i="4"/>
  <c r="AE35" i="4"/>
  <c r="AO35" i="4"/>
  <c r="AB35" i="4"/>
  <c r="AL35" i="4"/>
  <c r="AA35" i="4"/>
  <c r="AK35" i="4"/>
  <c r="Z35" i="4"/>
  <c r="AJ35" i="4"/>
  <c r="Y35" i="4"/>
  <c r="AI35" i="4"/>
  <c r="X35" i="4"/>
  <c r="AH35" i="4"/>
  <c r="J35" i="4"/>
  <c r="AX35" i="4"/>
  <c r="AD5" i="4"/>
  <c r="AN5" i="4"/>
  <c r="AX25" i="4"/>
  <c r="AA22" i="4"/>
  <c r="AK22" i="4"/>
  <c r="AX29" i="4"/>
  <c r="AD3" i="4"/>
  <c r="AN3" i="4"/>
  <c r="AD7" i="4"/>
  <c r="AN7" i="4"/>
  <c r="AD9" i="4"/>
  <c r="AN9" i="4"/>
  <c r="AD35" i="4"/>
  <c r="AN35" i="4"/>
  <c r="AD6" i="4"/>
  <c r="AN6" i="4"/>
  <c r="AD12" i="4"/>
  <c r="AN12" i="4"/>
  <c r="AD13" i="4"/>
  <c r="AN13" i="4"/>
  <c r="AX14" i="4"/>
  <c r="AD14" i="4"/>
  <c r="AN14" i="4"/>
  <c r="AD17" i="4"/>
  <c r="AN17" i="4"/>
  <c r="AX18" i="4"/>
  <c r="AD18" i="4"/>
  <c r="AN18" i="4"/>
  <c r="AD21" i="4"/>
  <c r="AN21" i="4"/>
  <c r="AD22" i="4"/>
  <c r="AN22" i="4"/>
  <c r="AX23" i="4"/>
  <c r="AD23" i="4"/>
  <c r="AN23" i="4"/>
  <c r="AD26" i="4"/>
  <c r="AN26" i="4"/>
  <c r="AX27" i="4"/>
  <c r="AD27" i="4"/>
  <c r="AN27" i="4"/>
  <c r="AD28" i="4"/>
  <c r="AN28" i="4"/>
  <c r="AU29" i="4"/>
  <c r="AA29" i="4"/>
  <c r="AK29" i="4"/>
  <c r="AD30" i="4"/>
  <c r="AN30" i="4"/>
  <c r="AX31" i="4"/>
  <c r="AD31" i="4"/>
  <c r="AN31" i="4"/>
  <c r="AD34" i="4"/>
  <c r="AN34" i="4"/>
  <c r="AX36" i="4"/>
  <c r="AD36" i="4"/>
  <c r="AN36" i="4"/>
  <c r="AD39" i="4"/>
  <c r="AN39" i="4"/>
  <c r="AX40" i="4"/>
  <c r="AD40" i="4"/>
  <c r="AN40" i="4"/>
  <c r="AD15" i="4"/>
  <c r="AN15" i="4"/>
  <c r="AD19" i="4"/>
  <c r="AN19" i="4"/>
  <c r="AD24" i="4"/>
  <c r="AN24" i="4"/>
  <c r="AD32" i="4"/>
  <c r="AN32" i="4"/>
  <c r="AD37" i="4"/>
  <c r="AN37" i="4"/>
  <c r="AD41" i="4"/>
  <c r="AN41" i="4"/>
</calcChain>
</file>

<file path=xl/sharedStrings.xml><?xml version="1.0" encoding="utf-8"?>
<sst xmlns="http://schemas.openxmlformats.org/spreadsheetml/2006/main" count="680" uniqueCount="150">
  <si>
    <t>Amaryllidaceae</t>
  </si>
  <si>
    <t>Narcissus pseudonarcissus</t>
  </si>
  <si>
    <t>45°</t>
  </si>
  <si>
    <t>90°</t>
  </si>
  <si>
    <t>Spektrale Reinheit (Lunau)</t>
  </si>
  <si>
    <t>Spektrale Reinheit (Valido)</t>
  </si>
  <si>
    <t>Grünkontrast</t>
  </si>
  <si>
    <t>Farbkontrast</t>
  </si>
  <si>
    <t>Intensität</t>
  </si>
  <si>
    <t>Blütenparameter</t>
  </si>
  <si>
    <t>Rosaceae</t>
  </si>
  <si>
    <t>Anemone hupehensis</t>
  </si>
  <si>
    <t>Anemone nemorosa</t>
  </si>
  <si>
    <t>Calystegia sepium</t>
  </si>
  <si>
    <t>Cucurbita pepo</t>
  </si>
  <si>
    <t>Helianthella quinquenervis</t>
  </si>
  <si>
    <t>Helianthus annus</t>
  </si>
  <si>
    <t>Lobelia cardinalis</t>
  </si>
  <si>
    <t>Magnolienblatt</t>
  </si>
  <si>
    <t>Malva sylvestris</t>
  </si>
  <si>
    <t>Muscari armeniacum</t>
  </si>
  <si>
    <t>Prunus sargentii</t>
  </si>
  <si>
    <t>Rudbeckia fulgida</t>
  </si>
  <si>
    <t>Tropaeolum majus</t>
  </si>
  <si>
    <t>species</t>
  </si>
  <si>
    <t>shape</t>
  </si>
  <si>
    <t>UV_45</t>
  </si>
  <si>
    <t>Blue_45</t>
  </si>
  <si>
    <t>green_45</t>
  </si>
  <si>
    <t>Grünkontrast_45</t>
  </si>
  <si>
    <t>Farbkontrast_45</t>
  </si>
  <si>
    <t>Spektrale Reinheit Lunau_45</t>
  </si>
  <si>
    <t>intensität_45</t>
  </si>
  <si>
    <t>Spektrale Reinheit Valido_45</t>
  </si>
  <si>
    <t>max_45</t>
  </si>
  <si>
    <t>Farbton_45</t>
  </si>
  <si>
    <t>UV_90</t>
  </si>
  <si>
    <t>Blue_90</t>
  </si>
  <si>
    <t>green_90</t>
  </si>
  <si>
    <t>Grünkontrast_90</t>
  </si>
  <si>
    <t>Farbkontrast_90</t>
  </si>
  <si>
    <t>Spektrale Reinheit Lunau_90</t>
  </si>
  <si>
    <t>intensität_90</t>
  </si>
  <si>
    <t>Spektrale Reinheit Valido_90</t>
  </si>
  <si>
    <t>max_90</t>
  </si>
  <si>
    <t>Farbton_90</t>
  </si>
  <si>
    <t>UV_dif</t>
  </si>
  <si>
    <t>Blue_dif</t>
  </si>
  <si>
    <t>green_dif</t>
  </si>
  <si>
    <t>greenkontrast_dif</t>
  </si>
  <si>
    <t>contrast_dif</t>
  </si>
  <si>
    <t>purity_dif</t>
  </si>
  <si>
    <t>intensity_dif</t>
  </si>
  <si>
    <t>chroma_dif</t>
  </si>
  <si>
    <t>max_dif</t>
  </si>
  <si>
    <t>nm_dif</t>
  </si>
  <si>
    <t>UV_abs_dif</t>
  </si>
  <si>
    <t>Blue_abs_dif</t>
  </si>
  <si>
    <t>green_abs_dif</t>
  </si>
  <si>
    <t>greenkontrast_abs_dif</t>
  </si>
  <si>
    <t>contrast_abs_dif</t>
  </si>
  <si>
    <t>purity_abs_dif</t>
  </si>
  <si>
    <t>intensity_abs_dif</t>
  </si>
  <si>
    <t>chroma_abs_dif</t>
  </si>
  <si>
    <t>max_abs_dif</t>
  </si>
  <si>
    <t>nm_abs_dif</t>
  </si>
  <si>
    <t>UV_prop</t>
  </si>
  <si>
    <t>Blue_prop</t>
  </si>
  <si>
    <t>green_prop</t>
  </si>
  <si>
    <t>greenkontrast_prop</t>
  </si>
  <si>
    <t>contrast_prop</t>
  </si>
  <si>
    <t>purity_prop</t>
  </si>
  <si>
    <t>intensity_prop</t>
  </si>
  <si>
    <t>chroma_prop</t>
  </si>
  <si>
    <t>max_prop</t>
  </si>
  <si>
    <t>nm_prop</t>
  </si>
  <si>
    <r>
      <t>Rosa</t>
    </r>
    <r>
      <rPr>
        <b/>
        <sz val="14"/>
        <color theme="1"/>
        <rFont val="Calibri"/>
        <family val="2"/>
        <scheme val="minor"/>
      </rPr>
      <t xml:space="preserve"> 'Agnes Bernauer'</t>
    </r>
  </si>
  <si>
    <r>
      <rPr>
        <i/>
        <sz val="11"/>
        <color theme="1"/>
        <rFont val="Calibri"/>
        <family val="2"/>
        <scheme val="minor"/>
      </rPr>
      <t>Rosa</t>
    </r>
    <r>
      <rPr>
        <sz val="11"/>
        <color theme="1"/>
        <rFont val="Calibri"/>
        <family val="2"/>
        <scheme val="minor"/>
      </rPr>
      <t xml:space="preserve"> 'Heidi'</t>
    </r>
  </si>
  <si>
    <r>
      <rPr>
        <i/>
        <sz val="11"/>
        <color theme="1"/>
        <rFont val="Calibri"/>
        <family val="2"/>
        <scheme val="minor"/>
      </rPr>
      <t>Rosa</t>
    </r>
    <r>
      <rPr>
        <sz val="11"/>
        <color theme="1"/>
        <rFont val="Calibri"/>
        <family val="2"/>
        <scheme val="minor"/>
      </rPr>
      <t xml:space="preserve"> 'Agnes Bernauer'</t>
    </r>
  </si>
  <si>
    <r>
      <rPr>
        <i/>
        <sz val="11"/>
        <color theme="1"/>
        <rFont val="Calibri"/>
        <family val="2"/>
        <scheme val="minor"/>
      </rPr>
      <t>Crocus flavus</t>
    </r>
    <r>
      <rPr>
        <sz val="11"/>
        <color theme="1"/>
        <rFont val="Calibri"/>
        <family val="2"/>
        <scheme val="minor"/>
      </rPr>
      <t xml:space="preserve"> subsp. flavus</t>
    </r>
  </si>
  <si>
    <r>
      <rPr>
        <i/>
        <sz val="11"/>
        <color theme="1"/>
        <rFont val="Calibri"/>
        <family val="2"/>
        <scheme val="minor"/>
      </rPr>
      <t>Crocus vernus</t>
    </r>
    <r>
      <rPr>
        <sz val="11"/>
        <color theme="1"/>
        <rFont val="Calibri"/>
        <family val="2"/>
        <scheme val="minor"/>
      </rPr>
      <t xml:space="preserve"> 'Jeanne d´Arc'</t>
    </r>
  </si>
  <si>
    <r>
      <rPr>
        <i/>
        <sz val="11"/>
        <color theme="1"/>
        <rFont val="Calibri"/>
        <family val="2"/>
        <scheme val="minor"/>
      </rPr>
      <t>Crocus vernus</t>
    </r>
    <r>
      <rPr>
        <sz val="11"/>
        <color theme="1"/>
        <rFont val="Calibri"/>
        <family val="2"/>
        <scheme val="minor"/>
      </rPr>
      <t xml:space="preserve"> 'King of the Striped'</t>
    </r>
  </si>
  <si>
    <r>
      <rPr>
        <i/>
        <sz val="11"/>
        <color theme="1"/>
        <rFont val="Calibri"/>
        <family val="2"/>
        <scheme val="minor"/>
      </rPr>
      <t>Crocus sieberi</t>
    </r>
    <r>
      <rPr>
        <sz val="11"/>
        <color theme="1"/>
        <rFont val="Calibri"/>
        <family val="2"/>
        <scheme val="minor"/>
      </rPr>
      <t xml:space="preserve"> subsp. </t>
    </r>
    <r>
      <rPr>
        <i/>
        <sz val="11"/>
        <color theme="1"/>
        <rFont val="Calibri"/>
        <family val="2"/>
        <scheme val="minor"/>
      </rPr>
      <t>sublimus</t>
    </r>
    <r>
      <rPr>
        <sz val="11"/>
        <color theme="1"/>
        <rFont val="Calibri"/>
        <family val="2"/>
        <scheme val="minor"/>
      </rPr>
      <t xml:space="preserve"> 'Tricolor'</t>
    </r>
  </si>
  <si>
    <r>
      <rPr>
        <i/>
        <sz val="11"/>
        <color theme="1"/>
        <rFont val="Calibri"/>
        <family val="2"/>
        <scheme val="minor"/>
      </rPr>
      <t>Crocus vernus</t>
    </r>
    <r>
      <rPr>
        <sz val="11"/>
        <color theme="1"/>
        <rFont val="Calibri"/>
        <family val="2"/>
        <scheme val="minor"/>
      </rPr>
      <t xml:space="preserve"> 'Grand Maitre'</t>
    </r>
  </si>
  <si>
    <r>
      <rPr>
        <i/>
        <sz val="11"/>
        <color theme="1"/>
        <rFont val="Calibri"/>
        <family val="2"/>
        <scheme val="minor"/>
      </rPr>
      <t>Narcissus</t>
    </r>
    <r>
      <rPr>
        <sz val="11"/>
        <color theme="1"/>
        <rFont val="Calibri"/>
        <family val="2"/>
        <scheme val="minor"/>
      </rPr>
      <t xml:space="preserve"> 'Pink Charme'</t>
    </r>
  </si>
  <si>
    <t>Bergenia cordifolia</t>
  </si>
  <si>
    <t>Cheiranthus cheiri</t>
  </si>
  <si>
    <t>Delphinium elatum Hybride</t>
  </si>
  <si>
    <r>
      <rPr>
        <i/>
        <sz val="11"/>
        <color theme="1"/>
        <rFont val="Calibri"/>
        <family val="2"/>
        <scheme val="minor"/>
      </rPr>
      <t>Helleborus niger</t>
    </r>
    <r>
      <rPr>
        <sz val="11"/>
        <color theme="1"/>
        <rFont val="Calibri"/>
        <family val="2"/>
        <scheme val="minor"/>
      </rPr>
      <t xml:space="preserve"> (1)</t>
    </r>
  </si>
  <si>
    <r>
      <rPr>
        <i/>
        <sz val="11"/>
        <color theme="1"/>
        <rFont val="Calibri"/>
        <family val="2"/>
        <scheme val="minor"/>
      </rPr>
      <t>Helleborus niger</t>
    </r>
    <r>
      <rPr>
        <sz val="11"/>
        <color theme="1"/>
        <rFont val="Calibri"/>
        <family val="2"/>
        <scheme val="minor"/>
      </rPr>
      <t xml:space="preserve"> (2)</t>
    </r>
  </si>
  <si>
    <t>Ipheion uniflorum</t>
  </si>
  <si>
    <r>
      <t xml:space="preserve">Primula auricula </t>
    </r>
    <r>
      <rPr>
        <sz val="11"/>
        <color theme="1"/>
        <rFont val="Calibri"/>
        <family val="2"/>
        <scheme val="minor"/>
      </rPr>
      <t>(1)</t>
    </r>
  </si>
  <si>
    <r>
      <t xml:space="preserve">Primula auricula </t>
    </r>
    <r>
      <rPr>
        <sz val="11"/>
        <color theme="1"/>
        <rFont val="Calibri"/>
        <family val="2"/>
        <scheme val="minor"/>
      </rPr>
      <t>(2)</t>
    </r>
  </si>
  <si>
    <t>Primula rosea</t>
  </si>
  <si>
    <t>Rhododendron augustinii</t>
  </si>
  <si>
    <t>Rhododendron calophytum</t>
  </si>
  <si>
    <r>
      <rPr>
        <i/>
        <sz val="11"/>
        <color theme="1"/>
        <rFont val="Calibri"/>
        <family val="2"/>
        <scheme val="minor"/>
      </rPr>
      <t>Tibouchina urvilleana</t>
    </r>
    <r>
      <rPr>
        <sz val="11"/>
        <color theme="1"/>
        <rFont val="Calibri"/>
        <family val="2"/>
        <scheme val="minor"/>
      </rPr>
      <t xml:space="preserve"> (Rückseite)</t>
    </r>
  </si>
  <si>
    <r>
      <rPr>
        <i/>
        <sz val="11"/>
        <color theme="1"/>
        <rFont val="Calibri"/>
        <family val="2"/>
        <scheme val="minor"/>
      </rPr>
      <t>Tibouchina urvilleana</t>
    </r>
    <r>
      <rPr>
        <sz val="11"/>
        <color theme="1"/>
        <rFont val="Calibri"/>
        <family val="2"/>
        <scheme val="minor"/>
      </rPr>
      <t xml:space="preserve"> (Vorderseite)</t>
    </r>
  </si>
  <si>
    <t>Vinca minor</t>
  </si>
  <si>
    <t>family</t>
  </si>
  <si>
    <t>Ranunculaceae</t>
  </si>
  <si>
    <t>Saxifragaceae</t>
  </si>
  <si>
    <t>Convolvulaceae</t>
  </si>
  <si>
    <t>Brassicaceae</t>
  </si>
  <si>
    <t>Iridaceae</t>
  </si>
  <si>
    <t>Cucurbitaceae</t>
  </si>
  <si>
    <t>Fritillaria imperialis</t>
  </si>
  <si>
    <t>Liliaceae</t>
  </si>
  <si>
    <t>Asteraceae</t>
  </si>
  <si>
    <t>Campanulaceae</t>
  </si>
  <si>
    <t>Magnolia × soulangeana</t>
  </si>
  <si>
    <t>Magnoliaceae</t>
  </si>
  <si>
    <t>Magnoliaceae (?)</t>
  </si>
  <si>
    <t>Malvaceae</t>
  </si>
  <si>
    <t>Asparagaceae</t>
  </si>
  <si>
    <t>Primulaceae</t>
  </si>
  <si>
    <t>Pulmonaria officinalis</t>
  </si>
  <si>
    <t>Boraginaceae</t>
  </si>
  <si>
    <t>Ericaceae</t>
  </si>
  <si>
    <t>Melastomataceae</t>
  </si>
  <si>
    <t>Tropaeolaceae</t>
  </si>
  <si>
    <t>Apocynaceae</t>
  </si>
  <si>
    <r>
      <t xml:space="preserve">Crocus sieberi </t>
    </r>
    <r>
      <rPr>
        <b/>
        <sz val="14"/>
        <color theme="1"/>
        <rFont val="Calibri"/>
        <family val="2"/>
        <scheme val="minor"/>
      </rPr>
      <t>subsp.</t>
    </r>
    <r>
      <rPr>
        <b/>
        <i/>
        <sz val="14"/>
        <color theme="1"/>
        <rFont val="Calibri"/>
        <family val="2"/>
        <scheme val="minor"/>
      </rPr>
      <t xml:space="preserve"> sublimus </t>
    </r>
    <r>
      <rPr>
        <b/>
        <sz val="14"/>
        <color theme="1"/>
        <rFont val="Calibri"/>
        <family val="2"/>
        <scheme val="minor"/>
      </rPr>
      <t>'Tricolor'</t>
    </r>
  </si>
  <si>
    <r>
      <t xml:space="preserve">Crocus vernus </t>
    </r>
    <r>
      <rPr>
        <b/>
        <sz val="14"/>
        <color theme="1"/>
        <rFont val="Calibri"/>
        <family val="2"/>
        <scheme val="minor"/>
      </rPr>
      <t>'Grand Maitre'</t>
    </r>
  </si>
  <si>
    <r>
      <t xml:space="preserve">Crocus vernus </t>
    </r>
    <r>
      <rPr>
        <b/>
        <sz val="14"/>
        <color theme="1"/>
        <rFont val="Calibri"/>
        <family val="2"/>
        <scheme val="minor"/>
      </rPr>
      <t>'Jeanne d´Arc'</t>
    </r>
  </si>
  <si>
    <r>
      <t xml:space="preserve">Crocus vernus </t>
    </r>
    <r>
      <rPr>
        <b/>
        <sz val="14"/>
        <color theme="1"/>
        <rFont val="Calibri"/>
        <family val="2"/>
        <scheme val="minor"/>
      </rPr>
      <t>'King of the Striped'</t>
    </r>
  </si>
  <si>
    <r>
      <t>Helleborus niger</t>
    </r>
    <r>
      <rPr>
        <b/>
        <sz val="14"/>
        <color theme="1"/>
        <rFont val="Calibri"/>
        <family val="2"/>
        <scheme val="minor"/>
      </rPr>
      <t xml:space="preserve"> (1)</t>
    </r>
  </si>
  <si>
    <r>
      <t>Helleborus niger</t>
    </r>
    <r>
      <rPr>
        <b/>
        <sz val="14"/>
        <color theme="1"/>
        <rFont val="Calibri"/>
        <family val="2"/>
        <scheme val="minor"/>
      </rPr>
      <t xml:space="preserve"> (2)</t>
    </r>
  </si>
  <si>
    <r>
      <t>Narcissus</t>
    </r>
    <r>
      <rPr>
        <b/>
        <sz val="14"/>
        <color theme="1"/>
        <rFont val="Calibri"/>
        <family val="2"/>
        <scheme val="minor"/>
      </rPr>
      <t xml:space="preserve"> 'Pink Charme'</t>
    </r>
  </si>
  <si>
    <r>
      <t>Primula auricula</t>
    </r>
    <r>
      <rPr>
        <b/>
        <sz val="14"/>
        <color theme="1"/>
        <rFont val="Calibri"/>
        <family val="2"/>
        <scheme val="minor"/>
      </rPr>
      <t xml:space="preserve"> (1)</t>
    </r>
  </si>
  <si>
    <r>
      <t>Primula auricula</t>
    </r>
    <r>
      <rPr>
        <b/>
        <sz val="14"/>
        <color theme="1"/>
        <rFont val="Calibri"/>
        <family val="2"/>
        <scheme val="minor"/>
      </rPr>
      <t xml:space="preserve"> (2)</t>
    </r>
  </si>
  <si>
    <r>
      <t>Rosa</t>
    </r>
    <r>
      <rPr>
        <b/>
        <sz val="14"/>
        <color theme="1"/>
        <rFont val="Calibri"/>
        <family val="2"/>
        <scheme val="minor"/>
      </rPr>
      <t xml:space="preserve"> 'Heidi'</t>
    </r>
  </si>
  <si>
    <r>
      <t>Tibouchina urvilleana</t>
    </r>
    <r>
      <rPr>
        <b/>
        <sz val="14"/>
        <color theme="1"/>
        <rFont val="Calibri"/>
        <family val="2"/>
        <scheme val="minor"/>
      </rPr>
      <t xml:space="preserve"> (Rückseite)</t>
    </r>
  </si>
  <si>
    <r>
      <t>Tibouchina urvilleana</t>
    </r>
    <r>
      <rPr>
        <b/>
        <sz val="14"/>
        <color theme="1"/>
        <rFont val="Calibri"/>
        <family val="2"/>
        <scheme val="minor"/>
      </rPr>
      <t xml:space="preserve"> (Vorderseite)</t>
    </r>
  </si>
  <si>
    <t>konisch-papillös</t>
  </si>
  <si>
    <t>konisch</t>
  </si>
  <si>
    <t>linsenförmig</t>
  </si>
  <si>
    <t>konisch-spitz</t>
  </si>
  <si>
    <t>linsenförmig-konisch</t>
  </si>
  <si>
    <t>linsenförmig-glatt</t>
  </si>
  <si>
    <t xml:space="preserve">Magnoliaceae </t>
  </si>
  <si>
    <t>Helianthus annuus</t>
  </si>
  <si>
    <t xml:space="preserve">Delphinium elatum </t>
  </si>
  <si>
    <t>Maßstab 20 µm</t>
  </si>
  <si>
    <t>adaxiale Epidermiszellform:</t>
  </si>
  <si>
    <r>
      <t>Crocus flavus</t>
    </r>
    <r>
      <rPr>
        <b/>
        <sz val="14"/>
        <color theme="1"/>
        <rFont val="Calibri"/>
        <family val="2"/>
        <scheme val="minor"/>
      </rPr>
      <t xml:space="preserve"> subsp. </t>
    </r>
    <r>
      <rPr>
        <b/>
        <i/>
        <sz val="14"/>
        <color theme="1"/>
        <rFont val="Calibri"/>
        <family val="2"/>
        <scheme val="minor"/>
      </rPr>
      <t>flavus</t>
    </r>
  </si>
  <si>
    <t>abaxiale Epidermiszellform:</t>
  </si>
  <si>
    <t>Farbton (Rmax)</t>
  </si>
  <si>
    <t>Formen-Index:</t>
  </si>
  <si>
    <t>© Springer Fachmedien Wiesbaden, 2017, Saskia Wilmsen, Epidermale Mikrostrukturen von Blütenblättern: Einfluss auf spektrale Reflexion und Attraktivität für Hummeln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</si>
</sst>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\ &quot;nm&quot;"/>
    <numFmt numFmtId="165" formatCode="0.00\ 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2882F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0" fontId="1" fillId="2" borderId="10" xfId="0" applyFont="1" applyFill="1" applyBorder="1" applyAlignment="1">
      <alignment horizontal="right" vertical="center"/>
    </xf>
    <xf numFmtId="0" fontId="0" fillId="2" borderId="9" xfId="0" applyFill="1" applyBorder="1" applyAlignment="1">
      <alignment horizontal="right" vertical="center"/>
    </xf>
    <xf numFmtId="0" fontId="0" fillId="2" borderId="0" xfId="0" applyFill="1" applyAlignment="1"/>
    <xf numFmtId="0" fontId="1" fillId="2" borderId="9" xfId="0" applyFont="1" applyFill="1" applyBorder="1" applyAlignment="1">
      <alignment horizontal="right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164" fontId="0" fillId="2" borderId="19" xfId="0" applyNumberForma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0" fillId="0" borderId="0" xfId="0" applyNumberFormat="1" applyAlignment="1"/>
    <xf numFmtId="0" fontId="0" fillId="0" borderId="0" xfId="0" applyNumberFormat="1" applyAlignment="1"/>
    <xf numFmtId="0" fontId="0" fillId="2" borderId="18" xfId="0" applyNumberFormat="1" applyFill="1" applyBorder="1" applyAlignment="1">
      <alignment horizontal="center" vertical="center"/>
    </xf>
    <xf numFmtId="0" fontId="0" fillId="2" borderId="4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top"/>
    </xf>
    <xf numFmtId="0" fontId="0" fillId="2" borderId="3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2" fontId="0" fillId="2" borderId="0" xfId="0" applyNumberFormat="1" applyFill="1" applyBorder="1" applyAlignment="1">
      <alignment horizontal="left" vertical="center"/>
    </xf>
    <xf numFmtId="2" fontId="0" fillId="2" borderId="4" xfId="0" applyNumberFormat="1" applyFill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2" fontId="6" fillId="2" borderId="0" xfId="0" applyNumberFormat="1" applyFont="1" applyFill="1" applyBorder="1" applyAlignment="1">
      <alignment horizontal="left" vertical="center"/>
    </xf>
    <xf numFmtId="2" fontId="6" fillId="2" borderId="4" xfId="0" applyNumberFormat="1" applyFont="1" applyFill="1" applyBorder="1" applyAlignment="1">
      <alignment horizontal="left" vertical="center"/>
    </xf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288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g"/><Relationship Id="rId138" Type="http://schemas.openxmlformats.org/officeDocument/2006/relationships/image" Target="../media/image138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g"/><Relationship Id="rId64" Type="http://schemas.openxmlformats.org/officeDocument/2006/relationships/image" Target="../media/image64.jp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jp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55" Type="http://schemas.openxmlformats.org/officeDocument/2006/relationships/image" Target="../media/image155.jpeg"/><Relationship Id="rId12" Type="http://schemas.openxmlformats.org/officeDocument/2006/relationships/image" Target="../media/image12.jp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g"/><Relationship Id="rId124" Type="http://schemas.openxmlformats.org/officeDocument/2006/relationships/image" Target="../media/image124.jp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g"/><Relationship Id="rId140" Type="http://schemas.openxmlformats.org/officeDocument/2006/relationships/image" Target="../media/image140.jpg"/><Relationship Id="rId145" Type="http://schemas.openxmlformats.org/officeDocument/2006/relationships/image" Target="../media/image145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28" Type="http://schemas.openxmlformats.org/officeDocument/2006/relationships/image" Target="../media/image28.jp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jpg"/><Relationship Id="rId60" Type="http://schemas.openxmlformats.org/officeDocument/2006/relationships/image" Target="../media/image60.jp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g"/><Relationship Id="rId97" Type="http://schemas.openxmlformats.org/officeDocument/2006/relationships/image" Target="../media/image97.jpeg"/><Relationship Id="rId104" Type="http://schemas.openxmlformats.org/officeDocument/2006/relationships/image" Target="../media/image104.jpg"/><Relationship Id="rId120" Type="http://schemas.openxmlformats.org/officeDocument/2006/relationships/image" Target="../media/image120.jp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g"/><Relationship Id="rId40" Type="http://schemas.openxmlformats.org/officeDocument/2006/relationships/image" Target="../media/image40.jp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g"/><Relationship Id="rId77" Type="http://schemas.openxmlformats.org/officeDocument/2006/relationships/image" Target="../media/image77.jpeg"/><Relationship Id="rId100" Type="http://schemas.openxmlformats.org/officeDocument/2006/relationships/image" Target="../media/image100.jp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8" Type="http://schemas.openxmlformats.org/officeDocument/2006/relationships/image" Target="../media/image8.jpg"/><Relationship Id="rId51" Type="http://schemas.openxmlformats.org/officeDocument/2006/relationships/image" Target="../media/image51.jpeg"/><Relationship Id="rId72" Type="http://schemas.openxmlformats.org/officeDocument/2006/relationships/image" Target="../media/image72.jp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g"/><Relationship Id="rId137" Type="http://schemas.openxmlformats.org/officeDocument/2006/relationships/image" Target="../media/image137.jpeg"/><Relationship Id="rId20" Type="http://schemas.openxmlformats.org/officeDocument/2006/relationships/image" Target="../media/image20.jp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g"/><Relationship Id="rId111" Type="http://schemas.openxmlformats.org/officeDocument/2006/relationships/image" Target="../media/image111.jpeg"/><Relationship Id="rId132" Type="http://schemas.openxmlformats.org/officeDocument/2006/relationships/image" Target="../media/image132.jpg"/><Relationship Id="rId153" Type="http://schemas.openxmlformats.org/officeDocument/2006/relationships/image" Target="../media/image153.jpeg"/><Relationship Id="rId15" Type="http://schemas.openxmlformats.org/officeDocument/2006/relationships/image" Target="../media/image15.jpeg"/><Relationship Id="rId36" Type="http://schemas.openxmlformats.org/officeDocument/2006/relationships/image" Target="../media/image36.jp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g"/><Relationship Id="rId89" Type="http://schemas.openxmlformats.org/officeDocument/2006/relationships/image" Target="../media/image89.jpeg"/><Relationship Id="rId112" Type="http://schemas.openxmlformats.org/officeDocument/2006/relationships/image" Target="../media/image112.jp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6" Type="http://schemas.openxmlformats.org/officeDocument/2006/relationships/image" Target="../media/image16.jp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r"/><Relationship Id="rId90" Type="http://schemas.openxmlformats.org/officeDocument/2006/relationships/image" Target="../media/image9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22623</xdr:colOff>
      <xdr:row>2</xdr:row>
      <xdr:rowOff>33736</xdr:rowOff>
    </xdr:from>
    <xdr:to>
      <xdr:col>1</xdr:col>
      <xdr:colOff>1778874</xdr:colOff>
      <xdr:row>11</xdr:row>
      <xdr:rowOff>158037</xdr:rowOff>
    </xdr:to>
    <xdr:pic>
      <xdr:nvPicPr>
        <xdr:cNvPr id="6" name="Grafik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067" y="454247"/>
          <a:ext cx="1794351" cy="1780946"/>
        </a:xfrm>
        <a:prstGeom prst="rect">
          <a:avLst/>
        </a:prstGeom>
      </xdr:spPr>
    </xdr:pic>
    <xdr:clientData/>
  </xdr:twoCellAnchor>
  <xdr:twoCellAnchor editAs="oneCell">
    <xdr:from>
      <xdr:col>1</xdr:col>
      <xdr:colOff>4654</xdr:colOff>
      <xdr:row>12</xdr:row>
      <xdr:rowOff>4724</xdr:rowOff>
    </xdr:from>
    <xdr:to>
      <xdr:col>2</xdr:col>
      <xdr:colOff>4654</xdr:colOff>
      <xdr:row>22</xdr:row>
      <xdr:rowOff>571</xdr:rowOff>
    </xdr:to>
    <xdr:pic>
      <xdr:nvPicPr>
        <xdr:cNvPr id="8" name="Grafik 7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8" y="2265324"/>
          <a:ext cx="1828800" cy="1850400"/>
        </a:xfrm>
        <a:prstGeom prst="rect">
          <a:avLst/>
        </a:prstGeom>
      </xdr:spPr>
    </xdr:pic>
    <xdr:clientData/>
  </xdr:twoCellAnchor>
  <xdr:twoCellAnchor editAs="oneCell">
    <xdr:from>
      <xdr:col>3</xdr:col>
      <xdr:colOff>41010</xdr:colOff>
      <xdr:row>12</xdr:row>
      <xdr:rowOff>16675</xdr:rowOff>
    </xdr:from>
    <xdr:to>
      <xdr:col>4</xdr:col>
      <xdr:colOff>895570</xdr:colOff>
      <xdr:row>21</xdr:row>
      <xdr:rowOff>168766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2255050"/>
          <a:ext cx="1789200" cy="1789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24408</xdr:colOff>
      <xdr:row>12</xdr:row>
      <xdr:rowOff>14288</xdr:rowOff>
    </xdr:from>
    <xdr:to>
      <xdr:col>2</xdr:col>
      <xdr:colOff>1814967</xdr:colOff>
      <xdr:row>21</xdr:row>
      <xdr:rowOff>167738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2252663"/>
          <a:ext cx="1790559" cy="1790559"/>
        </a:xfrm>
        <a:prstGeom prst="rect">
          <a:avLst/>
        </a:prstGeom>
      </xdr:spPr>
    </xdr:pic>
    <xdr:clientData/>
  </xdr:twoCellAnchor>
  <xdr:oneCellAnchor>
    <xdr:from>
      <xdr:col>1</xdr:col>
      <xdr:colOff>22623</xdr:colOff>
      <xdr:row>24</xdr:row>
      <xdr:rowOff>14289</xdr:rowOff>
    </xdr:from>
    <xdr:ext cx="1794351" cy="1794351"/>
    <xdr:pic>
      <xdr:nvPicPr>
        <xdr:cNvPr id="7" name="Grafik 6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45989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34</xdr:row>
      <xdr:rowOff>2999</xdr:rowOff>
    </xdr:from>
    <xdr:ext cx="1828800" cy="1850400"/>
    <xdr:pic>
      <xdr:nvPicPr>
        <xdr:cNvPr id="9" name="Grafik 8"/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6389688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34</xdr:row>
      <xdr:rowOff>16675</xdr:rowOff>
    </xdr:from>
    <xdr:ext cx="1789200" cy="1789200"/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6309128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34</xdr:row>
      <xdr:rowOff>14288</xdr:rowOff>
    </xdr:from>
    <xdr:ext cx="1790559" cy="1790559"/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6306741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46</xdr:row>
      <xdr:rowOff>14289</xdr:rowOff>
    </xdr:from>
    <xdr:ext cx="1794351" cy="1794351"/>
    <xdr:pic>
      <xdr:nvPicPr>
        <xdr:cNvPr id="13" name="Grafik 12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87518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56</xdr:row>
      <xdr:rowOff>5821</xdr:rowOff>
    </xdr:from>
    <xdr:ext cx="1828800" cy="1850400"/>
    <xdr:pic>
      <xdr:nvPicPr>
        <xdr:cNvPr id="14" name="Grafik 13"/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0501665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56</xdr:row>
      <xdr:rowOff>16675</xdr:rowOff>
    </xdr:from>
    <xdr:ext cx="1789200" cy="1789200"/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0363206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56</xdr:row>
      <xdr:rowOff>14288</xdr:rowOff>
    </xdr:from>
    <xdr:ext cx="1790559" cy="1790559"/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0360819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68</xdr:row>
      <xdr:rowOff>14289</xdr:rowOff>
    </xdr:from>
    <xdr:ext cx="1794351" cy="1794351"/>
    <xdr:pic>
      <xdr:nvPicPr>
        <xdr:cNvPr id="18" name="Grafik 17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29047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78</xdr:row>
      <xdr:rowOff>5821</xdr:rowOff>
    </xdr:from>
    <xdr:ext cx="1828800" cy="1850400"/>
    <xdr:pic>
      <xdr:nvPicPr>
        <xdr:cNvPr id="19" name="Grafik 18"/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4610821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78</xdr:row>
      <xdr:rowOff>16675</xdr:rowOff>
    </xdr:from>
    <xdr:ext cx="1789200" cy="1789200"/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4417284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78</xdr:row>
      <xdr:rowOff>14288</xdr:rowOff>
    </xdr:from>
    <xdr:ext cx="1790559" cy="1790559"/>
    <xdr:pic>
      <xdr:nvPicPr>
        <xdr:cNvPr id="21" name="Grafik 20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4414897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90</xdr:row>
      <xdr:rowOff>14289</xdr:rowOff>
    </xdr:from>
    <xdr:ext cx="1794351" cy="1794351"/>
    <xdr:pic>
      <xdr:nvPicPr>
        <xdr:cNvPr id="22" name="Grafik 21"/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70576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100</xdr:row>
      <xdr:rowOff>5821</xdr:rowOff>
    </xdr:from>
    <xdr:ext cx="1828800" cy="1850400"/>
    <xdr:pic>
      <xdr:nvPicPr>
        <xdr:cNvPr id="23" name="Grafik 22"/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8719977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100</xdr:row>
      <xdr:rowOff>16675</xdr:rowOff>
    </xdr:from>
    <xdr:ext cx="1789200" cy="1789200"/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8471363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100</xdr:row>
      <xdr:rowOff>14288</xdr:rowOff>
    </xdr:from>
    <xdr:ext cx="1790559" cy="1790559"/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8468976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112</xdr:row>
      <xdr:rowOff>14289</xdr:rowOff>
    </xdr:from>
    <xdr:ext cx="1794351" cy="1794351"/>
    <xdr:pic>
      <xdr:nvPicPr>
        <xdr:cNvPr id="26" name="Grafik 25"/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212105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122</xdr:row>
      <xdr:rowOff>5821</xdr:rowOff>
    </xdr:from>
    <xdr:ext cx="1828800" cy="1850400"/>
    <xdr:pic>
      <xdr:nvPicPr>
        <xdr:cNvPr id="27" name="Grafik 26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22829132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122</xdr:row>
      <xdr:rowOff>16675</xdr:rowOff>
    </xdr:from>
    <xdr:ext cx="1789200" cy="1789200"/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22525441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122</xdr:row>
      <xdr:rowOff>14288</xdr:rowOff>
    </xdr:from>
    <xdr:ext cx="1790559" cy="1790559"/>
    <xdr:pic>
      <xdr:nvPicPr>
        <xdr:cNvPr id="29" name="Grafik 28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22523054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134</xdr:row>
      <xdr:rowOff>14289</xdr:rowOff>
    </xdr:from>
    <xdr:ext cx="1794351" cy="1794351"/>
    <xdr:pic>
      <xdr:nvPicPr>
        <xdr:cNvPr id="30" name="Grafik 29"/>
        <xdr:cNvPicPr/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253634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144</xdr:row>
      <xdr:rowOff>6130</xdr:rowOff>
    </xdr:from>
    <xdr:ext cx="1828800" cy="1850400"/>
    <xdr:pic>
      <xdr:nvPicPr>
        <xdr:cNvPr id="31" name="Grafik 30"/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26938597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144</xdr:row>
      <xdr:rowOff>16675</xdr:rowOff>
    </xdr:from>
    <xdr:ext cx="1789200" cy="1789200"/>
    <xdr:pic>
      <xdr:nvPicPr>
        <xdr:cNvPr id="32" name="Grafik 31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26579519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144</xdr:row>
      <xdr:rowOff>14288</xdr:rowOff>
    </xdr:from>
    <xdr:ext cx="1790559" cy="1790559"/>
    <xdr:pic>
      <xdr:nvPicPr>
        <xdr:cNvPr id="33" name="Grafik 32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26577132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156</xdr:row>
      <xdr:rowOff>14289</xdr:rowOff>
    </xdr:from>
    <xdr:ext cx="1794351" cy="1794351"/>
    <xdr:pic>
      <xdr:nvPicPr>
        <xdr:cNvPr id="34" name="Grafik 33"/>
        <xdr:cNvPicPr/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295163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166</xdr:row>
      <xdr:rowOff>5821</xdr:rowOff>
    </xdr:from>
    <xdr:ext cx="1828800" cy="1850400"/>
    <xdr:pic>
      <xdr:nvPicPr>
        <xdr:cNvPr id="35" name="Grafik 34"/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31047443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166</xdr:row>
      <xdr:rowOff>16675</xdr:rowOff>
    </xdr:from>
    <xdr:ext cx="1789200" cy="1789200"/>
    <xdr:pic>
      <xdr:nvPicPr>
        <xdr:cNvPr id="36" name="Grafik 3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30633597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166</xdr:row>
      <xdr:rowOff>14288</xdr:rowOff>
    </xdr:from>
    <xdr:ext cx="1790559" cy="1790559"/>
    <xdr:pic>
      <xdr:nvPicPr>
        <xdr:cNvPr id="37" name="Grafik 36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30631210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178</xdr:row>
      <xdr:rowOff>14289</xdr:rowOff>
    </xdr:from>
    <xdr:ext cx="1794351" cy="1794351"/>
    <xdr:pic>
      <xdr:nvPicPr>
        <xdr:cNvPr id="38" name="Grafik 37"/>
        <xdr:cNvPicPr/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336692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188</xdr:row>
      <xdr:rowOff>5821</xdr:rowOff>
    </xdr:from>
    <xdr:ext cx="1828800" cy="1850400"/>
    <xdr:pic>
      <xdr:nvPicPr>
        <xdr:cNvPr id="39" name="Grafik 38"/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35156599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188</xdr:row>
      <xdr:rowOff>16675</xdr:rowOff>
    </xdr:from>
    <xdr:ext cx="1789200" cy="1789200"/>
    <xdr:pic>
      <xdr:nvPicPr>
        <xdr:cNvPr id="40" name="Grafik 39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34687675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188</xdr:row>
      <xdr:rowOff>14288</xdr:rowOff>
    </xdr:from>
    <xdr:ext cx="1790559" cy="1790559"/>
    <xdr:pic>
      <xdr:nvPicPr>
        <xdr:cNvPr id="41" name="Grafik 40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34685288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200</xdr:row>
      <xdr:rowOff>14289</xdr:rowOff>
    </xdr:from>
    <xdr:ext cx="1794351" cy="1794351"/>
    <xdr:pic>
      <xdr:nvPicPr>
        <xdr:cNvPr id="42" name="Grafik 41"/>
        <xdr:cNvPicPr/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378221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210</xdr:row>
      <xdr:rowOff>5821</xdr:rowOff>
    </xdr:from>
    <xdr:ext cx="1828800" cy="1850400"/>
    <xdr:pic>
      <xdr:nvPicPr>
        <xdr:cNvPr id="43" name="Grafik 42"/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39265754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210</xdr:row>
      <xdr:rowOff>16675</xdr:rowOff>
    </xdr:from>
    <xdr:ext cx="1789200" cy="1789200"/>
    <xdr:pic>
      <xdr:nvPicPr>
        <xdr:cNvPr id="44" name="Grafik 43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38741753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210</xdr:row>
      <xdr:rowOff>14288</xdr:rowOff>
    </xdr:from>
    <xdr:ext cx="1790559" cy="1790559"/>
    <xdr:pic>
      <xdr:nvPicPr>
        <xdr:cNvPr id="45" name="Grafik 44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38739366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222</xdr:row>
      <xdr:rowOff>14289</xdr:rowOff>
    </xdr:from>
    <xdr:ext cx="1794351" cy="1794351"/>
    <xdr:pic>
      <xdr:nvPicPr>
        <xdr:cNvPr id="46" name="Grafik 45"/>
        <xdr:cNvPicPr/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419750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232</xdr:row>
      <xdr:rowOff>5821</xdr:rowOff>
    </xdr:from>
    <xdr:ext cx="1828800" cy="1850400"/>
    <xdr:pic>
      <xdr:nvPicPr>
        <xdr:cNvPr id="47" name="Grafik 46"/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43374910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232</xdr:row>
      <xdr:rowOff>16675</xdr:rowOff>
    </xdr:from>
    <xdr:ext cx="1789200" cy="1789200"/>
    <xdr:pic>
      <xdr:nvPicPr>
        <xdr:cNvPr id="48" name="Grafik 47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42795831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232</xdr:row>
      <xdr:rowOff>14288</xdr:rowOff>
    </xdr:from>
    <xdr:ext cx="1790559" cy="1790559"/>
    <xdr:pic>
      <xdr:nvPicPr>
        <xdr:cNvPr id="49" name="Grafik 48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42793444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244</xdr:row>
      <xdr:rowOff>14289</xdr:rowOff>
    </xdr:from>
    <xdr:ext cx="1794351" cy="1794351"/>
    <xdr:pic>
      <xdr:nvPicPr>
        <xdr:cNvPr id="50" name="Grafik 49"/>
        <xdr:cNvPicPr/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461279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254</xdr:row>
      <xdr:rowOff>5821</xdr:rowOff>
    </xdr:from>
    <xdr:ext cx="1828800" cy="1850400"/>
    <xdr:pic>
      <xdr:nvPicPr>
        <xdr:cNvPr id="51" name="Grafik 50"/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47484065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254</xdr:row>
      <xdr:rowOff>16675</xdr:rowOff>
    </xdr:from>
    <xdr:ext cx="1789200" cy="1789200"/>
    <xdr:pic>
      <xdr:nvPicPr>
        <xdr:cNvPr id="52" name="Grafik 51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46849909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254</xdr:row>
      <xdr:rowOff>14288</xdr:rowOff>
    </xdr:from>
    <xdr:ext cx="1790559" cy="1790559"/>
    <xdr:pic>
      <xdr:nvPicPr>
        <xdr:cNvPr id="53" name="Grafik 52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46847522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266</xdr:row>
      <xdr:rowOff>14289</xdr:rowOff>
    </xdr:from>
    <xdr:ext cx="1794351" cy="1794351"/>
    <xdr:pic>
      <xdr:nvPicPr>
        <xdr:cNvPr id="54" name="Grafik 53"/>
        <xdr:cNvPicPr/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502808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276</xdr:row>
      <xdr:rowOff>5821</xdr:rowOff>
    </xdr:from>
    <xdr:ext cx="1828800" cy="1850400"/>
    <xdr:pic>
      <xdr:nvPicPr>
        <xdr:cNvPr id="55" name="Grafik 54"/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51593221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276</xdr:row>
      <xdr:rowOff>16675</xdr:rowOff>
    </xdr:from>
    <xdr:ext cx="1789200" cy="1789200"/>
    <xdr:pic>
      <xdr:nvPicPr>
        <xdr:cNvPr id="56" name="Grafik 55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50903988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276</xdr:row>
      <xdr:rowOff>14288</xdr:rowOff>
    </xdr:from>
    <xdr:ext cx="1790559" cy="1790559"/>
    <xdr:pic>
      <xdr:nvPicPr>
        <xdr:cNvPr id="57" name="Grafik 56"/>
        <xdr:cNvPicPr>
          <a:picLocks noChangeAspect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50901601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288</xdr:row>
      <xdr:rowOff>14289</xdr:rowOff>
    </xdr:from>
    <xdr:ext cx="1794351" cy="1794351"/>
    <xdr:pic>
      <xdr:nvPicPr>
        <xdr:cNvPr id="58" name="Grafik 57"/>
        <xdr:cNvPicPr/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544337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298</xdr:row>
      <xdr:rowOff>5821</xdr:rowOff>
    </xdr:from>
    <xdr:ext cx="1828800" cy="1850400"/>
    <xdr:pic>
      <xdr:nvPicPr>
        <xdr:cNvPr id="59" name="Grafik 58"/>
        <xdr:cNvPicPr>
          <a:picLocks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55702377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298</xdr:row>
      <xdr:rowOff>16675</xdr:rowOff>
    </xdr:from>
    <xdr:ext cx="1789200" cy="1789200"/>
    <xdr:pic>
      <xdr:nvPicPr>
        <xdr:cNvPr id="60" name="Grafik 59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54958066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298</xdr:row>
      <xdr:rowOff>14288</xdr:rowOff>
    </xdr:from>
    <xdr:ext cx="1790559" cy="1790559"/>
    <xdr:pic>
      <xdr:nvPicPr>
        <xdr:cNvPr id="61" name="Grafik 60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54955679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310</xdr:row>
      <xdr:rowOff>14289</xdr:rowOff>
    </xdr:from>
    <xdr:ext cx="1794351" cy="1794351"/>
    <xdr:pic>
      <xdr:nvPicPr>
        <xdr:cNvPr id="62" name="Grafik 61"/>
        <xdr:cNvPicPr/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585866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320</xdr:row>
      <xdr:rowOff>5821</xdr:rowOff>
    </xdr:from>
    <xdr:ext cx="1828800" cy="1850400"/>
    <xdr:pic>
      <xdr:nvPicPr>
        <xdr:cNvPr id="63" name="Grafik 62"/>
        <xdr:cNvPicPr>
          <a:picLocks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59811532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320</xdr:row>
      <xdr:rowOff>16675</xdr:rowOff>
    </xdr:from>
    <xdr:ext cx="1789200" cy="1789200"/>
    <xdr:pic>
      <xdr:nvPicPr>
        <xdr:cNvPr id="64" name="Grafik 63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59012144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320</xdr:row>
      <xdr:rowOff>14288</xdr:rowOff>
    </xdr:from>
    <xdr:ext cx="1790559" cy="1790559"/>
    <xdr:pic>
      <xdr:nvPicPr>
        <xdr:cNvPr id="65" name="Grafik 64"/>
        <xdr:cNvPicPr>
          <a:picLocks noChangeAspect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59009757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332</xdr:row>
      <xdr:rowOff>14289</xdr:rowOff>
    </xdr:from>
    <xdr:ext cx="1794351" cy="1794351"/>
    <xdr:pic>
      <xdr:nvPicPr>
        <xdr:cNvPr id="66" name="Grafik 65"/>
        <xdr:cNvPicPr/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627395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342</xdr:row>
      <xdr:rowOff>5821</xdr:rowOff>
    </xdr:from>
    <xdr:ext cx="1828800" cy="1850400"/>
    <xdr:pic>
      <xdr:nvPicPr>
        <xdr:cNvPr id="67" name="Grafik 66"/>
        <xdr:cNvPicPr>
          <a:picLocks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63920688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342</xdr:row>
      <xdr:rowOff>16675</xdr:rowOff>
    </xdr:from>
    <xdr:ext cx="1789200" cy="1789200"/>
    <xdr:pic>
      <xdr:nvPicPr>
        <xdr:cNvPr id="68" name="Grafik 67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93250" y="63857035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342</xdr:row>
      <xdr:rowOff>14288</xdr:rowOff>
    </xdr:from>
    <xdr:ext cx="1790559" cy="1790559"/>
    <xdr:pic>
      <xdr:nvPicPr>
        <xdr:cNvPr id="69" name="Grafik 68"/>
        <xdr:cNvPicPr>
          <a:picLocks noChangeAspect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63063835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354</xdr:row>
      <xdr:rowOff>14289</xdr:rowOff>
    </xdr:from>
    <xdr:ext cx="1794351" cy="1794351"/>
    <xdr:pic>
      <xdr:nvPicPr>
        <xdr:cNvPr id="70" name="Grafik 69"/>
        <xdr:cNvPicPr/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668924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364</xdr:row>
      <xdr:rowOff>5821</xdr:rowOff>
    </xdr:from>
    <xdr:ext cx="1828800" cy="1850400"/>
    <xdr:pic>
      <xdr:nvPicPr>
        <xdr:cNvPr id="71" name="Grafik 70"/>
        <xdr:cNvPicPr>
          <a:picLocks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68029843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364</xdr:row>
      <xdr:rowOff>16675</xdr:rowOff>
    </xdr:from>
    <xdr:ext cx="1789200" cy="1789200"/>
    <xdr:pic>
      <xdr:nvPicPr>
        <xdr:cNvPr id="72" name="Grafik 71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67120300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364</xdr:row>
      <xdr:rowOff>14288</xdr:rowOff>
    </xdr:from>
    <xdr:ext cx="1790559" cy="1790559"/>
    <xdr:pic>
      <xdr:nvPicPr>
        <xdr:cNvPr id="73" name="Grafik 72"/>
        <xdr:cNvPicPr>
          <a:picLocks noChangeAspect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67117913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376</xdr:row>
      <xdr:rowOff>14289</xdr:rowOff>
    </xdr:from>
    <xdr:ext cx="1794351" cy="1794351"/>
    <xdr:pic>
      <xdr:nvPicPr>
        <xdr:cNvPr id="74" name="Grafik 73"/>
        <xdr:cNvPicPr/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710453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386</xdr:row>
      <xdr:rowOff>5821</xdr:rowOff>
    </xdr:from>
    <xdr:ext cx="1828800" cy="1850400"/>
    <xdr:pic>
      <xdr:nvPicPr>
        <xdr:cNvPr id="75" name="Grafik 74"/>
        <xdr:cNvPicPr>
          <a:picLocks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72138999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386</xdr:row>
      <xdr:rowOff>16675</xdr:rowOff>
    </xdr:from>
    <xdr:ext cx="1789200" cy="1789200"/>
    <xdr:pic>
      <xdr:nvPicPr>
        <xdr:cNvPr id="76" name="Grafik 75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71174378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386</xdr:row>
      <xdr:rowOff>14288</xdr:rowOff>
    </xdr:from>
    <xdr:ext cx="1790559" cy="1790559"/>
    <xdr:pic>
      <xdr:nvPicPr>
        <xdr:cNvPr id="77" name="Grafik 76"/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71171991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398</xdr:row>
      <xdr:rowOff>14289</xdr:rowOff>
    </xdr:from>
    <xdr:ext cx="1794351" cy="1794351"/>
    <xdr:pic>
      <xdr:nvPicPr>
        <xdr:cNvPr id="78" name="Grafik 77"/>
        <xdr:cNvPicPr/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751982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408</xdr:row>
      <xdr:rowOff>5821</xdr:rowOff>
    </xdr:from>
    <xdr:ext cx="1828800" cy="1850400"/>
    <xdr:pic>
      <xdr:nvPicPr>
        <xdr:cNvPr id="79" name="Grafik 78"/>
        <xdr:cNvPicPr>
          <a:picLocks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76248154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408</xdr:row>
      <xdr:rowOff>16675</xdr:rowOff>
    </xdr:from>
    <xdr:ext cx="1789200" cy="1789200"/>
    <xdr:pic>
      <xdr:nvPicPr>
        <xdr:cNvPr id="80" name="Grafik 79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75228456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408</xdr:row>
      <xdr:rowOff>14288</xdr:rowOff>
    </xdr:from>
    <xdr:ext cx="1790559" cy="1790559"/>
    <xdr:pic>
      <xdr:nvPicPr>
        <xdr:cNvPr id="81" name="Grafik 80"/>
        <xdr:cNvPicPr>
          <a:picLocks noChangeAspect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75226069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420</xdr:row>
      <xdr:rowOff>14289</xdr:rowOff>
    </xdr:from>
    <xdr:ext cx="1794351" cy="1794351"/>
    <xdr:pic>
      <xdr:nvPicPr>
        <xdr:cNvPr id="82" name="Grafik 81"/>
        <xdr:cNvPicPr/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793511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430</xdr:row>
      <xdr:rowOff>5821</xdr:rowOff>
    </xdr:from>
    <xdr:ext cx="1828800" cy="1850400"/>
    <xdr:pic>
      <xdr:nvPicPr>
        <xdr:cNvPr id="83" name="Grafik 82"/>
        <xdr:cNvPicPr>
          <a:picLocks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80357310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430</xdr:row>
      <xdr:rowOff>16675</xdr:rowOff>
    </xdr:from>
    <xdr:ext cx="1789200" cy="1789200"/>
    <xdr:pic>
      <xdr:nvPicPr>
        <xdr:cNvPr id="84" name="Grafik 83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79282534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430</xdr:row>
      <xdr:rowOff>14288</xdr:rowOff>
    </xdr:from>
    <xdr:ext cx="1790559" cy="1790559"/>
    <xdr:pic>
      <xdr:nvPicPr>
        <xdr:cNvPr id="85" name="Grafik 84"/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79280147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442</xdr:row>
      <xdr:rowOff>14289</xdr:rowOff>
    </xdr:from>
    <xdr:ext cx="1794351" cy="1794351"/>
    <xdr:pic>
      <xdr:nvPicPr>
        <xdr:cNvPr id="86" name="Grafik 85"/>
        <xdr:cNvPicPr/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835040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452</xdr:row>
      <xdr:rowOff>5821</xdr:rowOff>
    </xdr:from>
    <xdr:ext cx="1828800" cy="1850400"/>
    <xdr:pic>
      <xdr:nvPicPr>
        <xdr:cNvPr id="87" name="Grafik 86"/>
        <xdr:cNvPicPr>
          <a:picLocks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84466465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452</xdr:row>
      <xdr:rowOff>16675</xdr:rowOff>
    </xdr:from>
    <xdr:ext cx="1789200" cy="1789200"/>
    <xdr:pic>
      <xdr:nvPicPr>
        <xdr:cNvPr id="88" name="Grafik 87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83336613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452</xdr:row>
      <xdr:rowOff>14288</xdr:rowOff>
    </xdr:from>
    <xdr:ext cx="1790559" cy="1790559"/>
    <xdr:pic>
      <xdr:nvPicPr>
        <xdr:cNvPr id="89" name="Grafik 88"/>
        <xdr:cNvPicPr>
          <a:picLocks noChangeAspect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83334226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464</xdr:row>
      <xdr:rowOff>14289</xdr:rowOff>
    </xdr:from>
    <xdr:ext cx="1794351" cy="1794351"/>
    <xdr:pic>
      <xdr:nvPicPr>
        <xdr:cNvPr id="90" name="Grafik 89"/>
        <xdr:cNvPicPr/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876569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474</xdr:row>
      <xdr:rowOff>5821</xdr:rowOff>
    </xdr:from>
    <xdr:ext cx="1828800" cy="1850400"/>
    <xdr:pic>
      <xdr:nvPicPr>
        <xdr:cNvPr id="91" name="Grafik 90"/>
        <xdr:cNvPicPr>
          <a:picLocks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88575621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474</xdr:row>
      <xdr:rowOff>16675</xdr:rowOff>
    </xdr:from>
    <xdr:ext cx="1789200" cy="1789200"/>
    <xdr:pic>
      <xdr:nvPicPr>
        <xdr:cNvPr id="92" name="Grafik 91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87390691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474</xdr:row>
      <xdr:rowOff>14288</xdr:rowOff>
    </xdr:from>
    <xdr:ext cx="1790559" cy="1790559"/>
    <xdr:pic>
      <xdr:nvPicPr>
        <xdr:cNvPr id="93" name="Grafik 92"/>
        <xdr:cNvPicPr>
          <a:picLocks noChangeAspect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87388304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486</xdr:row>
      <xdr:rowOff>14289</xdr:rowOff>
    </xdr:from>
    <xdr:ext cx="1794351" cy="1794351"/>
    <xdr:pic>
      <xdr:nvPicPr>
        <xdr:cNvPr id="94" name="Grafik 93"/>
        <xdr:cNvPicPr/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918098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496</xdr:row>
      <xdr:rowOff>5821</xdr:rowOff>
    </xdr:from>
    <xdr:ext cx="1828800" cy="1850400"/>
    <xdr:pic>
      <xdr:nvPicPr>
        <xdr:cNvPr id="95" name="Grafik 94"/>
        <xdr:cNvPicPr>
          <a:picLocks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92684777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496</xdr:row>
      <xdr:rowOff>16675</xdr:rowOff>
    </xdr:from>
    <xdr:ext cx="1789200" cy="1789200"/>
    <xdr:pic>
      <xdr:nvPicPr>
        <xdr:cNvPr id="96" name="Grafik 95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91444769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496</xdr:row>
      <xdr:rowOff>14288</xdr:rowOff>
    </xdr:from>
    <xdr:ext cx="1790559" cy="1790559"/>
    <xdr:pic>
      <xdr:nvPicPr>
        <xdr:cNvPr id="97" name="Grafik 96"/>
        <xdr:cNvPicPr>
          <a:picLocks noChangeAspect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91442382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508</xdr:row>
      <xdr:rowOff>14289</xdr:rowOff>
    </xdr:from>
    <xdr:ext cx="1794351" cy="1794351"/>
    <xdr:pic>
      <xdr:nvPicPr>
        <xdr:cNvPr id="98" name="Grafik 97"/>
        <xdr:cNvPicPr/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959627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518</xdr:row>
      <xdr:rowOff>5821</xdr:rowOff>
    </xdr:from>
    <xdr:ext cx="1828800" cy="1850400"/>
    <xdr:pic>
      <xdr:nvPicPr>
        <xdr:cNvPr id="99" name="Grafik 98"/>
        <xdr:cNvPicPr>
          <a:picLocks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96793932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518</xdr:row>
      <xdr:rowOff>16675</xdr:rowOff>
    </xdr:from>
    <xdr:ext cx="1789200" cy="1789200"/>
    <xdr:pic>
      <xdr:nvPicPr>
        <xdr:cNvPr id="100" name="Grafik 99"/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95498847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518</xdr:row>
      <xdr:rowOff>14288</xdr:rowOff>
    </xdr:from>
    <xdr:ext cx="1790559" cy="1790559"/>
    <xdr:pic>
      <xdr:nvPicPr>
        <xdr:cNvPr id="101" name="Grafik 100"/>
        <xdr:cNvPicPr>
          <a:picLocks noChangeAspect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95496460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530</xdr:row>
      <xdr:rowOff>14289</xdr:rowOff>
    </xdr:from>
    <xdr:ext cx="1794351" cy="1794351"/>
    <xdr:pic>
      <xdr:nvPicPr>
        <xdr:cNvPr id="102" name="Grafik 101"/>
        <xdr:cNvPicPr/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001156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540</xdr:row>
      <xdr:rowOff>5821</xdr:rowOff>
    </xdr:from>
    <xdr:ext cx="1828800" cy="1850400"/>
    <xdr:pic>
      <xdr:nvPicPr>
        <xdr:cNvPr id="103" name="Grafik 102"/>
        <xdr:cNvPicPr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00903088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540</xdr:row>
      <xdr:rowOff>16675</xdr:rowOff>
    </xdr:from>
    <xdr:ext cx="1789200" cy="1789200"/>
    <xdr:pic>
      <xdr:nvPicPr>
        <xdr:cNvPr id="104" name="Grafik 103"/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82760" y="101578575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540</xdr:row>
      <xdr:rowOff>14288</xdr:rowOff>
    </xdr:from>
    <xdr:ext cx="1790559" cy="1790559"/>
    <xdr:pic>
      <xdr:nvPicPr>
        <xdr:cNvPr id="105" name="Grafik 104"/>
        <xdr:cNvPicPr>
          <a:picLocks noChangeAspect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7358" y="101576188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552</xdr:row>
      <xdr:rowOff>14289</xdr:rowOff>
    </xdr:from>
    <xdr:ext cx="1794351" cy="1794351"/>
    <xdr:pic>
      <xdr:nvPicPr>
        <xdr:cNvPr id="106" name="Grafik 105"/>
        <xdr:cNvPicPr/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042685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562</xdr:row>
      <xdr:rowOff>5821</xdr:rowOff>
    </xdr:from>
    <xdr:ext cx="1828800" cy="1850400"/>
    <xdr:pic>
      <xdr:nvPicPr>
        <xdr:cNvPr id="107" name="Grafik 106"/>
        <xdr:cNvPicPr>
          <a:picLocks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05012243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562</xdr:row>
      <xdr:rowOff>16675</xdr:rowOff>
    </xdr:from>
    <xdr:ext cx="1789200" cy="1789200"/>
    <xdr:pic>
      <xdr:nvPicPr>
        <xdr:cNvPr id="108" name="Grafik 107"/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03607003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562</xdr:row>
      <xdr:rowOff>14288</xdr:rowOff>
    </xdr:from>
    <xdr:ext cx="1790559" cy="1790559"/>
    <xdr:pic>
      <xdr:nvPicPr>
        <xdr:cNvPr id="109" name="Grafik 108"/>
        <xdr:cNvPicPr>
          <a:picLocks noChangeAspect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03604616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574</xdr:row>
      <xdr:rowOff>14289</xdr:rowOff>
    </xdr:from>
    <xdr:ext cx="1794351" cy="1794351"/>
    <xdr:pic>
      <xdr:nvPicPr>
        <xdr:cNvPr id="110" name="Grafik 109"/>
        <xdr:cNvPicPr/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084214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584</xdr:row>
      <xdr:rowOff>5821</xdr:rowOff>
    </xdr:from>
    <xdr:ext cx="1828800" cy="1850400"/>
    <xdr:pic>
      <xdr:nvPicPr>
        <xdr:cNvPr id="111" name="Grafik 110"/>
        <xdr:cNvPicPr>
          <a:picLocks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09121399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584</xdr:row>
      <xdr:rowOff>16675</xdr:rowOff>
    </xdr:from>
    <xdr:ext cx="1789200" cy="1789200"/>
    <xdr:pic>
      <xdr:nvPicPr>
        <xdr:cNvPr id="112" name="Grafik 111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07661081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584</xdr:row>
      <xdr:rowOff>14288</xdr:rowOff>
    </xdr:from>
    <xdr:ext cx="1790559" cy="1790559"/>
    <xdr:pic>
      <xdr:nvPicPr>
        <xdr:cNvPr id="113" name="Grafik 112"/>
        <xdr:cNvPicPr>
          <a:picLocks noChangeAspect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07658694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596</xdr:row>
      <xdr:rowOff>14289</xdr:rowOff>
    </xdr:from>
    <xdr:ext cx="1794351" cy="1794351"/>
    <xdr:pic>
      <xdr:nvPicPr>
        <xdr:cNvPr id="114" name="Grafik 113"/>
        <xdr:cNvPicPr/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125616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606</xdr:row>
      <xdr:rowOff>5821</xdr:rowOff>
    </xdr:from>
    <xdr:ext cx="1828800" cy="1850400"/>
    <xdr:pic>
      <xdr:nvPicPr>
        <xdr:cNvPr id="115" name="Grafik 114"/>
        <xdr:cNvPicPr>
          <a:picLocks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13230554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606</xdr:row>
      <xdr:rowOff>16675</xdr:rowOff>
    </xdr:from>
    <xdr:ext cx="1789200" cy="1789200"/>
    <xdr:pic>
      <xdr:nvPicPr>
        <xdr:cNvPr id="116" name="Grafik 115"/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11715159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606</xdr:row>
      <xdr:rowOff>14288</xdr:rowOff>
    </xdr:from>
    <xdr:ext cx="1790559" cy="1790559"/>
    <xdr:pic>
      <xdr:nvPicPr>
        <xdr:cNvPr id="117" name="Grafik 116"/>
        <xdr:cNvPicPr>
          <a:picLocks noChangeAspect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11712772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618</xdr:row>
      <xdr:rowOff>14289</xdr:rowOff>
    </xdr:from>
    <xdr:ext cx="1794351" cy="1794351"/>
    <xdr:pic>
      <xdr:nvPicPr>
        <xdr:cNvPr id="118" name="Grafik 117"/>
        <xdr:cNvPicPr/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167272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628</xdr:row>
      <xdr:rowOff>5821</xdr:rowOff>
    </xdr:from>
    <xdr:ext cx="1828800" cy="1850400"/>
    <xdr:pic>
      <xdr:nvPicPr>
        <xdr:cNvPr id="119" name="Grafik 118"/>
        <xdr:cNvPicPr>
          <a:picLocks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17339710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628</xdr:row>
      <xdr:rowOff>16675</xdr:rowOff>
    </xdr:from>
    <xdr:ext cx="1789200" cy="1789200"/>
    <xdr:pic>
      <xdr:nvPicPr>
        <xdr:cNvPr id="120" name="Grafik 119"/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15769238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628</xdr:row>
      <xdr:rowOff>14288</xdr:rowOff>
    </xdr:from>
    <xdr:ext cx="1790559" cy="1790559"/>
    <xdr:pic>
      <xdr:nvPicPr>
        <xdr:cNvPr id="121" name="Grafik 120"/>
        <xdr:cNvPicPr>
          <a:picLocks noChangeAspect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15766851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640</xdr:row>
      <xdr:rowOff>14289</xdr:rowOff>
    </xdr:from>
    <xdr:ext cx="1794351" cy="1794351"/>
    <xdr:pic>
      <xdr:nvPicPr>
        <xdr:cNvPr id="122" name="Grafik 121"/>
        <xdr:cNvPicPr/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208801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650</xdr:row>
      <xdr:rowOff>5821</xdr:rowOff>
    </xdr:from>
    <xdr:ext cx="1828800" cy="1850400"/>
    <xdr:pic>
      <xdr:nvPicPr>
        <xdr:cNvPr id="123" name="Grafik 122"/>
        <xdr:cNvPicPr>
          <a:picLocks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21448865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650</xdr:row>
      <xdr:rowOff>16675</xdr:rowOff>
    </xdr:from>
    <xdr:ext cx="1789200" cy="1789200"/>
    <xdr:pic>
      <xdr:nvPicPr>
        <xdr:cNvPr id="124" name="Grafik 123"/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19823316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650</xdr:row>
      <xdr:rowOff>14288</xdr:rowOff>
    </xdr:from>
    <xdr:ext cx="1790559" cy="1790559"/>
    <xdr:pic>
      <xdr:nvPicPr>
        <xdr:cNvPr id="125" name="Grafik 124"/>
        <xdr:cNvPicPr>
          <a:picLocks noChangeAspect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19820929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662</xdr:row>
      <xdr:rowOff>14289</xdr:rowOff>
    </xdr:from>
    <xdr:ext cx="1794351" cy="1794351"/>
    <xdr:pic>
      <xdr:nvPicPr>
        <xdr:cNvPr id="126" name="Grafik 125"/>
        <xdr:cNvPicPr/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250330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672</xdr:row>
      <xdr:rowOff>5821</xdr:rowOff>
    </xdr:from>
    <xdr:ext cx="1828800" cy="1850400"/>
    <xdr:pic>
      <xdr:nvPicPr>
        <xdr:cNvPr id="127" name="Grafik 126"/>
        <xdr:cNvPicPr>
          <a:picLocks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25574954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672</xdr:row>
      <xdr:rowOff>16675</xdr:rowOff>
    </xdr:from>
    <xdr:ext cx="1789200" cy="1789200"/>
    <xdr:pic>
      <xdr:nvPicPr>
        <xdr:cNvPr id="128" name="Grafik 127"/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23877394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672</xdr:row>
      <xdr:rowOff>14288</xdr:rowOff>
    </xdr:from>
    <xdr:ext cx="1790559" cy="1790559"/>
    <xdr:pic>
      <xdr:nvPicPr>
        <xdr:cNvPr id="129" name="Grafik 128"/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23875007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684</xdr:row>
      <xdr:rowOff>14289</xdr:rowOff>
    </xdr:from>
    <xdr:ext cx="1794351" cy="1794351"/>
    <xdr:pic>
      <xdr:nvPicPr>
        <xdr:cNvPr id="130" name="Grafik 129"/>
        <xdr:cNvPicPr/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291859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694</xdr:row>
      <xdr:rowOff>5821</xdr:rowOff>
    </xdr:from>
    <xdr:ext cx="1828800" cy="1850400"/>
    <xdr:pic>
      <xdr:nvPicPr>
        <xdr:cNvPr id="131" name="Grafik 130"/>
        <xdr:cNvPicPr>
          <a:picLocks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29701043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694</xdr:row>
      <xdr:rowOff>16675</xdr:rowOff>
    </xdr:from>
    <xdr:ext cx="1789200" cy="1789200"/>
    <xdr:pic>
      <xdr:nvPicPr>
        <xdr:cNvPr id="132" name="Grafik 131"/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27931472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694</xdr:row>
      <xdr:rowOff>14288</xdr:rowOff>
    </xdr:from>
    <xdr:ext cx="1790559" cy="1790559"/>
    <xdr:pic>
      <xdr:nvPicPr>
        <xdr:cNvPr id="133" name="Grafik 132"/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27929085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706</xdr:row>
      <xdr:rowOff>14289</xdr:rowOff>
    </xdr:from>
    <xdr:ext cx="1794351" cy="1794351"/>
    <xdr:pic>
      <xdr:nvPicPr>
        <xdr:cNvPr id="134" name="Grafik 133"/>
        <xdr:cNvPicPr/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333388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716</xdr:row>
      <xdr:rowOff>5821</xdr:rowOff>
    </xdr:from>
    <xdr:ext cx="1828800" cy="1850400"/>
    <xdr:pic>
      <xdr:nvPicPr>
        <xdr:cNvPr id="135" name="Grafik 134"/>
        <xdr:cNvPicPr>
          <a:picLocks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33827132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716</xdr:row>
      <xdr:rowOff>16675</xdr:rowOff>
    </xdr:from>
    <xdr:ext cx="1789200" cy="1789200"/>
    <xdr:pic>
      <xdr:nvPicPr>
        <xdr:cNvPr id="136" name="Grafik 135"/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31985550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716</xdr:row>
      <xdr:rowOff>14288</xdr:rowOff>
    </xdr:from>
    <xdr:ext cx="1790559" cy="1790559"/>
    <xdr:pic>
      <xdr:nvPicPr>
        <xdr:cNvPr id="137" name="Grafik 136"/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31983163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728</xdr:row>
      <xdr:rowOff>14289</xdr:rowOff>
    </xdr:from>
    <xdr:ext cx="1794351" cy="1794351"/>
    <xdr:pic>
      <xdr:nvPicPr>
        <xdr:cNvPr id="138" name="Grafik 137"/>
        <xdr:cNvPicPr/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374917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738</xdr:row>
      <xdr:rowOff>5821</xdr:rowOff>
    </xdr:from>
    <xdr:ext cx="1828800" cy="1850400"/>
    <xdr:pic>
      <xdr:nvPicPr>
        <xdr:cNvPr id="139" name="Grafik 138"/>
        <xdr:cNvPicPr>
          <a:picLocks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37953221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738</xdr:row>
      <xdr:rowOff>16675</xdr:rowOff>
    </xdr:from>
    <xdr:ext cx="1789200" cy="1789200"/>
    <xdr:pic>
      <xdr:nvPicPr>
        <xdr:cNvPr id="140" name="Grafik 139"/>
        <xdr:cNvPicPr>
          <a:picLocks noChangeAspect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36039628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738</xdr:row>
      <xdr:rowOff>14288</xdr:rowOff>
    </xdr:from>
    <xdr:ext cx="1790559" cy="1790559"/>
    <xdr:pic>
      <xdr:nvPicPr>
        <xdr:cNvPr id="141" name="Grafik 140"/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36037241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750</xdr:row>
      <xdr:rowOff>14289</xdr:rowOff>
    </xdr:from>
    <xdr:ext cx="1794351" cy="1794351"/>
    <xdr:pic>
      <xdr:nvPicPr>
        <xdr:cNvPr id="142" name="Grafik 141"/>
        <xdr:cNvPicPr/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416446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760</xdr:row>
      <xdr:rowOff>5821</xdr:rowOff>
    </xdr:from>
    <xdr:ext cx="1828800" cy="1850400"/>
    <xdr:pic>
      <xdr:nvPicPr>
        <xdr:cNvPr id="143" name="Grafik 142"/>
        <xdr:cNvPicPr>
          <a:picLocks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42079310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760</xdr:row>
      <xdr:rowOff>16675</xdr:rowOff>
    </xdr:from>
    <xdr:ext cx="1789200" cy="1789200"/>
    <xdr:pic>
      <xdr:nvPicPr>
        <xdr:cNvPr id="144" name="Grafik 143"/>
        <xdr:cNvPicPr>
          <a:picLocks noChangeAspect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40093706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760</xdr:row>
      <xdr:rowOff>14288</xdr:rowOff>
    </xdr:from>
    <xdr:ext cx="1790559" cy="1790559"/>
    <xdr:pic>
      <xdr:nvPicPr>
        <xdr:cNvPr id="145" name="Grafik 144"/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40091319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772</xdr:row>
      <xdr:rowOff>14289</xdr:rowOff>
    </xdr:from>
    <xdr:ext cx="1794351" cy="1794351"/>
    <xdr:pic>
      <xdr:nvPicPr>
        <xdr:cNvPr id="146" name="Grafik 145"/>
        <xdr:cNvPicPr/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457975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782</xdr:row>
      <xdr:rowOff>5821</xdr:rowOff>
    </xdr:from>
    <xdr:ext cx="1828800" cy="1850400"/>
    <xdr:pic>
      <xdr:nvPicPr>
        <xdr:cNvPr id="147" name="Grafik 146"/>
        <xdr:cNvPicPr>
          <a:picLocks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46196932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782</xdr:row>
      <xdr:rowOff>16675</xdr:rowOff>
    </xdr:from>
    <xdr:ext cx="1789200" cy="1789200"/>
    <xdr:pic>
      <xdr:nvPicPr>
        <xdr:cNvPr id="148" name="Grafik 147"/>
        <xdr:cNvPicPr>
          <a:picLocks noChangeAspect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44147784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782</xdr:row>
      <xdr:rowOff>14288</xdr:rowOff>
    </xdr:from>
    <xdr:ext cx="1790559" cy="1790559"/>
    <xdr:pic>
      <xdr:nvPicPr>
        <xdr:cNvPr id="149" name="Grafik 148"/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7358" y="147651788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794</xdr:row>
      <xdr:rowOff>14289</xdr:rowOff>
    </xdr:from>
    <xdr:ext cx="1794351" cy="1794351"/>
    <xdr:pic>
      <xdr:nvPicPr>
        <xdr:cNvPr id="150" name="Grafik 149"/>
        <xdr:cNvPicPr/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499504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804</xdr:row>
      <xdr:rowOff>5821</xdr:rowOff>
    </xdr:from>
    <xdr:ext cx="1828800" cy="1850400"/>
    <xdr:pic>
      <xdr:nvPicPr>
        <xdr:cNvPr id="151" name="Grafik 150"/>
        <xdr:cNvPicPr>
          <a:picLocks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50323021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804</xdr:row>
      <xdr:rowOff>16675</xdr:rowOff>
    </xdr:from>
    <xdr:ext cx="1789200" cy="1789200"/>
    <xdr:pic>
      <xdr:nvPicPr>
        <xdr:cNvPr id="152" name="Grafik 151"/>
        <xdr:cNvPicPr>
          <a:picLocks noChangeAspect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48201863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804</xdr:row>
      <xdr:rowOff>14288</xdr:rowOff>
    </xdr:from>
    <xdr:ext cx="1790559" cy="1790559"/>
    <xdr:pic>
      <xdr:nvPicPr>
        <xdr:cNvPr id="153" name="Grafik 152"/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7358" y="151804688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816</xdr:row>
      <xdr:rowOff>14289</xdr:rowOff>
    </xdr:from>
    <xdr:ext cx="1794351" cy="1794351"/>
    <xdr:pic>
      <xdr:nvPicPr>
        <xdr:cNvPr id="154" name="Grafik 153"/>
        <xdr:cNvPicPr/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541033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826</xdr:row>
      <xdr:rowOff>5821</xdr:rowOff>
    </xdr:from>
    <xdr:ext cx="1828800" cy="1850400"/>
    <xdr:pic>
      <xdr:nvPicPr>
        <xdr:cNvPr id="155" name="Grafik 154"/>
        <xdr:cNvPicPr>
          <a:picLocks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54449110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826</xdr:row>
      <xdr:rowOff>16675</xdr:rowOff>
    </xdr:from>
    <xdr:ext cx="1789200" cy="1789200"/>
    <xdr:pic>
      <xdr:nvPicPr>
        <xdr:cNvPr id="156" name="Grafik 155"/>
        <xdr:cNvPicPr>
          <a:picLocks noChangeAspect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52255941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826</xdr:row>
      <xdr:rowOff>14288</xdr:rowOff>
    </xdr:from>
    <xdr:ext cx="1790559" cy="1790559"/>
    <xdr:pic>
      <xdr:nvPicPr>
        <xdr:cNvPr id="157" name="Grafik 156"/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52253554"/>
          <a:ext cx="1790559" cy="1790559"/>
        </a:xfrm>
        <a:prstGeom prst="rect">
          <a:avLst/>
        </a:prstGeom>
      </xdr:spPr>
    </xdr:pic>
    <xdr:clientData/>
  </xdr:oneCellAnchor>
  <xdr:oneCellAnchor>
    <xdr:from>
      <xdr:col>1</xdr:col>
      <xdr:colOff>22623</xdr:colOff>
      <xdr:row>838</xdr:row>
      <xdr:rowOff>14289</xdr:rowOff>
    </xdr:from>
    <xdr:ext cx="1794351" cy="1794351"/>
    <xdr:pic>
      <xdr:nvPicPr>
        <xdr:cNvPr id="158" name="Grafik 157"/>
        <xdr:cNvPicPr/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773" y="158256289"/>
          <a:ext cx="1794351" cy="1794351"/>
        </a:xfrm>
        <a:prstGeom prst="rect">
          <a:avLst/>
        </a:prstGeom>
      </xdr:spPr>
    </xdr:pic>
    <xdr:clientData/>
  </xdr:oneCellAnchor>
  <xdr:oneCellAnchor>
    <xdr:from>
      <xdr:col>1</xdr:col>
      <xdr:colOff>4653</xdr:colOff>
      <xdr:row>848</xdr:row>
      <xdr:rowOff>5821</xdr:rowOff>
    </xdr:from>
    <xdr:ext cx="1828800" cy="1850400"/>
    <xdr:pic>
      <xdr:nvPicPr>
        <xdr:cNvPr id="159" name="Grafik 158"/>
        <xdr:cNvPicPr>
          <a:picLocks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097" y="158575199"/>
          <a:ext cx="1828800" cy="1850400"/>
        </a:xfrm>
        <a:prstGeom prst="rect">
          <a:avLst/>
        </a:prstGeom>
      </xdr:spPr>
    </xdr:pic>
    <xdr:clientData/>
  </xdr:oneCellAnchor>
  <xdr:oneCellAnchor>
    <xdr:from>
      <xdr:col>3</xdr:col>
      <xdr:colOff>41010</xdr:colOff>
      <xdr:row>848</xdr:row>
      <xdr:rowOff>16675</xdr:rowOff>
    </xdr:from>
    <xdr:ext cx="1789200" cy="1789200"/>
    <xdr:pic>
      <xdr:nvPicPr>
        <xdr:cNvPr id="160" name="Grafik 159"/>
        <xdr:cNvPicPr>
          <a:picLocks noChangeAspect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74823" y="156310019"/>
          <a:ext cx="1789200" cy="178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24408</xdr:colOff>
      <xdr:row>848</xdr:row>
      <xdr:rowOff>14288</xdr:rowOff>
    </xdr:from>
    <xdr:ext cx="1790559" cy="1790559"/>
    <xdr:pic>
      <xdr:nvPicPr>
        <xdr:cNvPr id="161" name="Grafik 160"/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0611" y="156307632"/>
          <a:ext cx="1790559" cy="179055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1"/>
  <sheetViews>
    <sheetView tabSelected="1" topLeftCell="A831" zoomScaleNormal="100" workbookViewId="0">
      <selection activeCell="B861" sqref="B861"/>
    </sheetView>
  </sheetViews>
  <sheetFormatPr baseColWidth="10" defaultColWidth="11.42578125" defaultRowHeight="15" x14ac:dyDescent="0.25"/>
  <cols>
    <col min="1" max="1" width="2.7109375" style="1" customWidth="1"/>
    <col min="2" max="2" width="26.7109375" style="1" customWidth="1"/>
    <col min="3" max="3" width="27.42578125" style="1" customWidth="1"/>
    <col min="4" max="5" width="14" style="1" customWidth="1"/>
    <col min="6" max="6" width="3.5703125" style="1" customWidth="1"/>
    <col min="7" max="8" width="11.42578125" style="18"/>
    <col min="9" max="16384" width="11.42578125" style="1"/>
  </cols>
  <sheetData>
    <row r="1" spans="1:8" x14ac:dyDescent="0.25">
      <c r="A1" s="4"/>
      <c r="B1" s="4"/>
      <c r="C1" s="4"/>
      <c r="D1" s="4"/>
      <c r="E1" s="4"/>
      <c r="F1" s="4"/>
    </row>
    <row r="2" spans="1:8" ht="18.75" x14ac:dyDescent="0.25">
      <c r="A2" s="4"/>
      <c r="B2" s="9" t="s">
        <v>100</v>
      </c>
      <c r="C2" s="34" t="s">
        <v>11</v>
      </c>
      <c r="D2" s="34"/>
      <c r="E2" s="35"/>
      <c r="F2" s="4"/>
      <c r="H2" s="18" t="s">
        <v>143</v>
      </c>
    </row>
    <row r="3" spans="1:8" ht="14.85" customHeight="1" x14ac:dyDescent="0.25">
      <c r="A3" s="4"/>
      <c r="B3" s="36"/>
      <c r="C3" s="2" t="s">
        <v>144</v>
      </c>
      <c r="D3" s="37" t="s">
        <v>134</v>
      </c>
      <c r="E3" s="38"/>
      <c r="F3" s="4"/>
    </row>
    <row r="4" spans="1:8" ht="14.85" customHeight="1" x14ac:dyDescent="0.25">
      <c r="A4" s="4"/>
      <c r="B4" s="36"/>
      <c r="C4" s="5" t="s">
        <v>148</v>
      </c>
      <c r="D4" s="39">
        <v>0.36</v>
      </c>
      <c r="E4" s="40"/>
      <c r="F4" s="4"/>
    </row>
    <row r="5" spans="1:8" ht="16.5" customHeight="1" x14ac:dyDescent="0.25">
      <c r="A5" s="4"/>
      <c r="B5" s="36"/>
      <c r="C5" s="2"/>
      <c r="D5" s="41"/>
      <c r="E5" s="42"/>
      <c r="F5" s="4"/>
    </row>
    <row r="6" spans="1:8" ht="13.5" customHeight="1" x14ac:dyDescent="0.25">
      <c r="A6" s="4"/>
      <c r="B6" s="36"/>
      <c r="C6" s="8" t="s">
        <v>9</v>
      </c>
      <c r="D6" s="7" t="s">
        <v>2</v>
      </c>
      <c r="E6" s="6" t="s">
        <v>3</v>
      </c>
      <c r="F6" s="4"/>
    </row>
    <row r="7" spans="1:8" ht="14.85" customHeight="1" x14ac:dyDescent="0.25">
      <c r="A7" s="4"/>
      <c r="B7" s="36"/>
      <c r="C7" s="3" t="s">
        <v>4</v>
      </c>
      <c r="D7" s="20">
        <v>0.68</v>
      </c>
      <c r="E7" s="21">
        <v>0.79</v>
      </c>
      <c r="F7" s="4"/>
      <c r="G7" s="19"/>
      <c r="H7" s="19"/>
    </row>
    <row r="8" spans="1:8" ht="14.85" customHeight="1" x14ac:dyDescent="0.25">
      <c r="A8" s="4"/>
      <c r="B8" s="36"/>
      <c r="C8" s="3" t="s">
        <v>5</v>
      </c>
      <c r="D8" s="10">
        <v>1.6145505945907797</v>
      </c>
      <c r="E8" s="12">
        <v>1.6800362740000001</v>
      </c>
      <c r="F8" s="4"/>
    </row>
    <row r="9" spans="1:8" ht="14.85" customHeight="1" x14ac:dyDescent="0.25">
      <c r="A9" s="4"/>
      <c r="B9" s="36"/>
      <c r="C9" s="3" t="s">
        <v>6</v>
      </c>
      <c r="D9" s="10">
        <v>0.22159916658293699</v>
      </c>
      <c r="E9" s="12">
        <v>0.26150724499246103</v>
      </c>
      <c r="F9" s="4"/>
    </row>
    <row r="10" spans="1:8" ht="14.85" customHeight="1" x14ac:dyDescent="0.25">
      <c r="A10" s="4"/>
      <c r="B10" s="36"/>
      <c r="C10" s="3" t="s">
        <v>7</v>
      </c>
      <c r="D10" s="10">
        <v>0.25978000000000001</v>
      </c>
      <c r="E10" s="12">
        <v>0.30176999999999998</v>
      </c>
      <c r="F10" s="4"/>
    </row>
    <row r="11" spans="1:8" ht="14.85" customHeight="1" x14ac:dyDescent="0.25">
      <c r="A11" s="4"/>
      <c r="B11" s="36"/>
      <c r="C11" s="3" t="s">
        <v>8</v>
      </c>
      <c r="D11" s="10">
        <v>0.65838288187675242</v>
      </c>
      <c r="E11" s="12">
        <v>0.68430949481805836</v>
      </c>
      <c r="F11" s="4"/>
    </row>
    <row r="12" spans="1:8" ht="14.85" customHeight="1" x14ac:dyDescent="0.25">
      <c r="A12" s="4"/>
      <c r="B12" s="36"/>
      <c r="C12" s="3" t="s">
        <v>147</v>
      </c>
      <c r="D12" s="11">
        <v>600</v>
      </c>
      <c r="E12" s="13">
        <v>600</v>
      </c>
      <c r="F12" s="4"/>
    </row>
    <row r="13" spans="1:8" ht="14.85" customHeight="1" x14ac:dyDescent="0.25">
      <c r="A13" s="4"/>
      <c r="B13" s="22"/>
      <c r="C13" s="25"/>
      <c r="D13" s="28"/>
      <c r="E13" s="29"/>
      <c r="F13" s="4"/>
    </row>
    <row r="14" spans="1:8" ht="14.85" customHeight="1" x14ac:dyDescent="0.25">
      <c r="A14" s="4"/>
      <c r="B14" s="23"/>
      <c r="C14" s="26"/>
      <c r="D14" s="30"/>
      <c r="E14" s="31"/>
      <c r="F14" s="4"/>
    </row>
    <row r="15" spans="1:8" ht="16.5" customHeight="1" x14ac:dyDescent="0.25">
      <c r="A15" s="4"/>
      <c r="B15" s="23"/>
      <c r="C15" s="26"/>
      <c r="D15" s="30"/>
      <c r="E15" s="31"/>
      <c r="F15" s="4"/>
    </row>
    <row r="16" spans="1:8" ht="14.85" customHeight="1" x14ac:dyDescent="0.25">
      <c r="A16" s="4"/>
      <c r="B16" s="23"/>
      <c r="C16" s="26"/>
      <c r="D16" s="30"/>
      <c r="E16" s="31"/>
      <c r="F16" s="4"/>
    </row>
    <row r="17" spans="1:8" ht="14.85" customHeight="1" x14ac:dyDescent="0.25">
      <c r="A17" s="4"/>
      <c r="B17" s="23"/>
      <c r="C17" s="26"/>
      <c r="D17" s="30"/>
      <c r="E17" s="31"/>
      <c r="F17" s="4"/>
    </row>
    <row r="18" spans="1:8" ht="14.85" customHeight="1" x14ac:dyDescent="0.25">
      <c r="A18" s="4"/>
      <c r="B18" s="23"/>
      <c r="C18" s="26"/>
      <c r="D18" s="30"/>
      <c r="E18" s="31"/>
      <c r="F18" s="4"/>
    </row>
    <row r="19" spans="1:8" ht="14.85" customHeight="1" x14ac:dyDescent="0.25">
      <c r="A19" s="4"/>
      <c r="B19" s="23"/>
      <c r="C19" s="26"/>
      <c r="D19" s="30"/>
      <c r="E19" s="31"/>
      <c r="F19" s="4"/>
    </row>
    <row r="20" spans="1:8" ht="14.85" customHeight="1" x14ac:dyDescent="0.25">
      <c r="A20" s="4"/>
      <c r="B20" s="23"/>
      <c r="C20" s="26"/>
      <c r="D20" s="30"/>
      <c r="E20" s="31"/>
      <c r="F20" s="4"/>
    </row>
    <row r="21" spans="1:8" ht="14.85" customHeight="1" x14ac:dyDescent="0.25">
      <c r="A21" s="4"/>
      <c r="B21" s="23"/>
      <c r="C21" s="26"/>
      <c r="D21" s="30"/>
      <c r="E21" s="31"/>
      <c r="F21" s="4"/>
    </row>
    <row r="22" spans="1:8" ht="14.85" customHeight="1" x14ac:dyDescent="0.25">
      <c r="A22" s="4"/>
      <c r="B22" s="24"/>
      <c r="C22" s="27"/>
      <c r="D22" s="32"/>
      <c r="E22" s="33"/>
      <c r="F22" s="4"/>
    </row>
    <row r="23" spans="1:8" x14ac:dyDescent="0.25">
      <c r="A23" s="4"/>
      <c r="B23" s="4"/>
      <c r="C23" s="4"/>
      <c r="D23" s="4"/>
      <c r="E23" s="4"/>
      <c r="F23" s="4"/>
    </row>
    <row r="24" spans="1:8" ht="18.75" x14ac:dyDescent="0.25">
      <c r="A24" s="4"/>
      <c r="B24" s="9" t="s">
        <v>100</v>
      </c>
      <c r="C24" s="34" t="s">
        <v>12</v>
      </c>
      <c r="D24" s="34"/>
      <c r="E24" s="35"/>
      <c r="F24" s="4"/>
    </row>
    <row r="25" spans="1:8" ht="14.85" customHeight="1" x14ac:dyDescent="0.25">
      <c r="A25" s="4"/>
      <c r="B25" s="36"/>
      <c r="C25" s="2" t="s">
        <v>144</v>
      </c>
      <c r="D25" s="37" t="s">
        <v>135</v>
      </c>
      <c r="E25" s="38"/>
      <c r="F25" s="4"/>
    </row>
    <row r="26" spans="1:8" ht="14.85" customHeight="1" x14ac:dyDescent="0.25">
      <c r="A26" s="4"/>
      <c r="B26" s="36"/>
      <c r="C26" s="5" t="s">
        <v>148</v>
      </c>
      <c r="D26" s="39">
        <v>0.45</v>
      </c>
      <c r="E26" s="40"/>
      <c r="F26" s="4"/>
    </row>
    <row r="27" spans="1:8" ht="16.5" customHeight="1" x14ac:dyDescent="0.25">
      <c r="A27" s="4"/>
      <c r="B27" s="36"/>
      <c r="C27" s="2"/>
      <c r="D27" s="41"/>
      <c r="E27" s="42"/>
      <c r="F27" s="4"/>
    </row>
    <row r="28" spans="1:8" ht="13.5" customHeight="1" x14ac:dyDescent="0.25">
      <c r="A28" s="4"/>
      <c r="B28" s="36"/>
      <c r="C28" s="8" t="s">
        <v>9</v>
      </c>
      <c r="D28" s="7" t="s">
        <v>2</v>
      </c>
      <c r="E28" s="6" t="s">
        <v>3</v>
      </c>
      <c r="F28" s="4"/>
    </row>
    <row r="29" spans="1:8" ht="14.85" customHeight="1" x14ac:dyDescent="0.25">
      <c r="A29" s="4"/>
      <c r="B29" s="36"/>
      <c r="C29" s="3" t="s">
        <v>4</v>
      </c>
      <c r="D29" s="20">
        <v>0.52</v>
      </c>
      <c r="E29" s="21">
        <v>0.56000000000000005</v>
      </c>
      <c r="F29" s="4"/>
      <c r="G29" s="19"/>
      <c r="H29" s="19"/>
    </row>
    <row r="30" spans="1:8" ht="14.85" customHeight="1" x14ac:dyDescent="0.25">
      <c r="A30" s="4"/>
      <c r="B30" s="36"/>
      <c r="C30" s="3" t="s">
        <v>5</v>
      </c>
      <c r="D30" s="10">
        <v>1.4634248400000001</v>
      </c>
      <c r="E30" s="12">
        <v>1.4506541079999999</v>
      </c>
      <c r="F30" s="4"/>
    </row>
    <row r="31" spans="1:8" ht="14.85" customHeight="1" x14ac:dyDescent="0.25">
      <c r="A31" s="4"/>
      <c r="B31" s="36"/>
      <c r="C31" s="3" t="s">
        <v>6</v>
      </c>
      <c r="D31" s="10">
        <v>0.36294643460391096</v>
      </c>
      <c r="E31" s="12">
        <v>0.35705137616186</v>
      </c>
      <c r="F31" s="4"/>
    </row>
    <row r="32" spans="1:8" ht="14.85" customHeight="1" x14ac:dyDescent="0.25">
      <c r="A32" s="4"/>
      <c r="B32" s="36"/>
      <c r="C32" s="3" t="s">
        <v>7</v>
      </c>
      <c r="D32" s="10">
        <v>0.19563</v>
      </c>
      <c r="E32" s="12">
        <v>0.21504000000000001</v>
      </c>
      <c r="F32" s="4"/>
    </row>
    <row r="33" spans="1:6" ht="14.85" customHeight="1" x14ac:dyDescent="0.25">
      <c r="A33" s="4"/>
      <c r="B33" s="36"/>
      <c r="C33" s="3" t="s">
        <v>8</v>
      </c>
      <c r="D33" s="10">
        <v>0.80731220599216702</v>
      </c>
      <c r="E33" s="12">
        <v>0.80197594280144235</v>
      </c>
      <c r="F33" s="4"/>
    </row>
    <row r="34" spans="1:6" ht="14.85" customHeight="1" x14ac:dyDescent="0.25">
      <c r="A34" s="4"/>
      <c r="B34" s="36"/>
      <c r="C34" s="3" t="s">
        <v>147</v>
      </c>
      <c r="D34" s="11">
        <v>600</v>
      </c>
      <c r="E34" s="13">
        <v>600</v>
      </c>
      <c r="F34" s="4"/>
    </row>
    <row r="35" spans="1:6" ht="14.85" customHeight="1" x14ac:dyDescent="0.25">
      <c r="A35" s="4"/>
      <c r="B35" s="22"/>
      <c r="C35" s="25"/>
      <c r="D35" s="28"/>
      <c r="E35" s="29"/>
      <c r="F35" s="4"/>
    </row>
    <row r="36" spans="1:6" ht="14.85" customHeight="1" x14ac:dyDescent="0.25">
      <c r="A36" s="4"/>
      <c r="B36" s="23"/>
      <c r="C36" s="26"/>
      <c r="D36" s="30"/>
      <c r="E36" s="31"/>
      <c r="F36" s="4"/>
    </row>
    <row r="37" spans="1:6" ht="16.5" customHeight="1" x14ac:dyDescent="0.25">
      <c r="A37" s="4"/>
      <c r="B37" s="23"/>
      <c r="C37" s="26"/>
      <c r="D37" s="30"/>
      <c r="E37" s="31"/>
      <c r="F37" s="4"/>
    </row>
    <row r="38" spans="1:6" ht="14.85" customHeight="1" x14ac:dyDescent="0.25">
      <c r="A38" s="4"/>
      <c r="B38" s="23"/>
      <c r="C38" s="26"/>
      <c r="D38" s="30"/>
      <c r="E38" s="31"/>
      <c r="F38" s="4"/>
    </row>
    <row r="39" spans="1:6" ht="14.85" customHeight="1" x14ac:dyDescent="0.25">
      <c r="A39" s="4"/>
      <c r="B39" s="23"/>
      <c r="C39" s="26"/>
      <c r="D39" s="30"/>
      <c r="E39" s="31"/>
      <c r="F39" s="4"/>
    </row>
    <row r="40" spans="1:6" ht="14.85" customHeight="1" x14ac:dyDescent="0.25">
      <c r="A40" s="4"/>
      <c r="B40" s="23"/>
      <c r="C40" s="26"/>
      <c r="D40" s="30"/>
      <c r="E40" s="31"/>
      <c r="F40" s="4"/>
    </row>
    <row r="41" spans="1:6" ht="14.85" customHeight="1" x14ac:dyDescent="0.25">
      <c r="A41" s="4"/>
      <c r="B41" s="23"/>
      <c r="C41" s="26"/>
      <c r="D41" s="30"/>
      <c r="E41" s="31"/>
      <c r="F41" s="4"/>
    </row>
    <row r="42" spans="1:6" ht="14.85" customHeight="1" x14ac:dyDescent="0.25">
      <c r="A42" s="4"/>
      <c r="B42" s="23"/>
      <c r="C42" s="26"/>
      <c r="D42" s="30"/>
      <c r="E42" s="31"/>
      <c r="F42" s="4"/>
    </row>
    <row r="43" spans="1:6" ht="14.85" customHeight="1" x14ac:dyDescent="0.25">
      <c r="A43" s="4"/>
      <c r="B43" s="23"/>
      <c r="C43" s="26"/>
      <c r="D43" s="30"/>
      <c r="E43" s="31"/>
      <c r="F43" s="4"/>
    </row>
    <row r="44" spans="1:6" ht="14.85" customHeight="1" x14ac:dyDescent="0.25">
      <c r="A44" s="4"/>
      <c r="B44" s="24"/>
      <c r="C44" s="27"/>
      <c r="D44" s="32"/>
      <c r="E44" s="33"/>
      <c r="F44" s="4"/>
    </row>
    <row r="45" spans="1:6" x14ac:dyDescent="0.25">
      <c r="A45" s="4"/>
      <c r="B45" s="4"/>
      <c r="C45" s="4"/>
      <c r="D45" s="4"/>
      <c r="E45" s="4"/>
      <c r="F45" s="4"/>
    </row>
    <row r="46" spans="1:6" ht="18.75" x14ac:dyDescent="0.25">
      <c r="A46" s="4"/>
      <c r="B46" s="9" t="s">
        <v>101</v>
      </c>
      <c r="C46" s="34" t="s">
        <v>85</v>
      </c>
      <c r="D46" s="34"/>
      <c r="E46" s="35"/>
      <c r="F46" s="4"/>
    </row>
    <row r="47" spans="1:6" ht="14.85" customHeight="1" x14ac:dyDescent="0.25">
      <c r="A47" s="4"/>
      <c r="B47" s="36"/>
      <c r="C47" s="2" t="s">
        <v>144</v>
      </c>
      <c r="D47" s="37" t="s">
        <v>136</v>
      </c>
      <c r="E47" s="38"/>
      <c r="F47" s="4"/>
    </row>
    <row r="48" spans="1:6" ht="14.85" customHeight="1" x14ac:dyDescent="0.25">
      <c r="A48" s="4"/>
      <c r="B48" s="36"/>
      <c r="C48" s="5" t="s">
        <v>148</v>
      </c>
      <c r="D48" s="39">
        <v>0.78400000000000003</v>
      </c>
      <c r="E48" s="40"/>
      <c r="F48" s="4"/>
    </row>
    <row r="49" spans="1:8" ht="16.5" customHeight="1" x14ac:dyDescent="0.25">
      <c r="A49" s="4"/>
      <c r="B49" s="36"/>
      <c r="C49" s="2"/>
      <c r="D49" s="41"/>
      <c r="E49" s="42"/>
      <c r="F49" s="4"/>
    </row>
    <row r="50" spans="1:8" ht="13.5" customHeight="1" x14ac:dyDescent="0.25">
      <c r="A50" s="4"/>
      <c r="B50" s="36"/>
      <c r="C50" s="8" t="s">
        <v>9</v>
      </c>
      <c r="D50" s="7" t="s">
        <v>2</v>
      </c>
      <c r="E50" s="6" t="s">
        <v>3</v>
      </c>
      <c r="F50" s="4"/>
    </row>
    <row r="51" spans="1:8" ht="14.85" customHeight="1" x14ac:dyDescent="0.25">
      <c r="A51" s="4"/>
      <c r="B51" s="36"/>
      <c r="C51" s="3" t="s">
        <v>4</v>
      </c>
      <c r="D51" s="10">
        <v>0.6</v>
      </c>
      <c r="E51" s="12">
        <v>0.49</v>
      </c>
      <c r="F51" s="4"/>
      <c r="G51" s="19"/>
      <c r="H51" s="19"/>
    </row>
    <row r="52" spans="1:8" ht="14.85" customHeight="1" x14ac:dyDescent="0.25">
      <c r="A52" s="4"/>
      <c r="B52" s="36"/>
      <c r="C52" s="3" t="s">
        <v>5</v>
      </c>
      <c r="D52" s="10">
        <v>1.9845980599999999</v>
      </c>
      <c r="E52" s="12">
        <v>1.8052293189999999</v>
      </c>
      <c r="F52" s="4"/>
    </row>
    <row r="53" spans="1:8" ht="14.85" customHeight="1" x14ac:dyDescent="0.25">
      <c r="A53" s="4"/>
      <c r="B53" s="36"/>
      <c r="C53" s="3" t="s">
        <v>6</v>
      </c>
      <c r="D53" s="10">
        <v>0.28258288429362899</v>
      </c>
      <c r="E53" s="12">
        <v>0.22825768261128199</v>
      </c>
      <c r="F53" s="4"/>
    </row>
    <row r="54" spans="1:8" ht="14.85" customHeight="1" x14ac:dyDescent="0.25">
      <c r="A54" s="4"/>
      <c r="B54" s="36"/>
      <c r="C54" s="3" t="s">
        <v>7</v>
      </c>
      <c r="D54" s="10">
        <v>0.23482</v>
      </c>
      <c r="E54" s="12">
        <v>0.19883000000000001</v>
      </c>
      <c r="F54" s="4"/>
    </row>
    <row r="55" spans="1:8" ht="14.85" customHeight="1" x14ac:dyDescent="0.25">
      <c r="A55" s="4"/>
      <c r="B55" s="36"/>
      <c r="C55" s="3" t="s">
        <v>8</v>
      </c>
      <c r="D55" s="10">
        <v>0.74374944851326008</v>
      </c>
      <c r="E55" s="12">
        <v>0.71255460468907661</v>
      </c>
      <c r="F55" s="4"/>
    </row>
    <row r="56" spans="1:8" ht="14.85" customHeight="1" x14ac:dyDescent="0.25">
      <c r="A56" s="4"/>
      <c r="B56" s="36"/>
      <c r="C56" s="3" t="s">
        <v>147</v>
      </c>
      <c r="D56" s="11">
        <v>600</v>
      </c>
      <c r="E56" s="13">
        <v>600</v>
      </c>
      <c r="F56" s="4"/>
    </row>
    <row r="57" spans="1:8" ht="14.85" customHeight="1" x14ac:dyDescent="0.25">
      <c r="A57" s="4"/>
      <c r="B57" s="22"/>
      <c r="C57" s="25"/>
      <c r="D57" s="28"/>
      <c r="E57" s="29"/>
      <c r="F57" s="4"/>
    </row>
    <row r="58" spans="1:8" ht="14.85" customHeight="1" x14ac:dyDescent="0.25">
      <c r="A58" s="4"/>
      <c r="B58" s="23"/>
      <c r="C58" s="26"/>
      <c r="D58" s="30"/>
      <c r="E58" s="31"/>
      <c r="F58" s="4"/>
    </row>
    <row r="59" spans="1:8" ht="16.5" customHeight="1" x14ac:dyDescent="0.25">
      <c r="A59" s="4"/>
      <c r="B59" s="23"/>
      <c r="C59" s="26"/>
      <c r="D59" s="30"/>
      <c r="E59" s="31"/>
      <c r="F59" s="4"/>
    </row>
    <row r="60" spans="1:8" ht="14.85" customHeight="1" x14ac:dyDescent="0.25">
      <c r="A60" s="4"/>
      <c r="B60" s="23"/>
      <c r="C60" s="26"/>
      <c r="D60" s="30"/>
      <c r="E60" s="31"/>
      <c r="F60" s="4"/>
    </row>
    <row r="61" spans="1:8" ht="14.85" customHeight="1" x14ac:dyDescent="0.25">
      <c r="A61" s="4"/>
      <c r="B61" s="23"/>
      <c r="C61" s="26"/>
      <c r="D61" s="30"/>
      <c r="E61" s="31"/>
      <c r="F61" s="4"/>
    </row>
    <row r="62" spans="1:8" ht="14.85" customHeight="1" x14ac:dyDescent="0.25">
      <c r="A62" s="4"/>
      <c r="B62" s="23"/>
      <c r="C62" s="26"/>
      <c r="D62" s="30"/>
      <c r="E62" s="31"/>
      <c r="F62" s="4"/>
    </row>
    <row r="63" spans="1:8" ht="14.85" customHeight="1" x14ac:dyDescent="0.25">
      <c r="A63" s="4"/>
      <c r="B63" s="23"/>
      <c r="C63" s="26"/>
      <c r="D63" s="30"/>
      <c r="E63" s="31"/>
      <c r="F63" s="4"/>
    </row>
    <row r="64" spans="1:8" ht="14.85" customHeight="1" x14ac:dyDescent="0.25">
      <c r="A64" s="4"/>
      <c r="B64" s="23"/>
      <c r="C64" s="26"/>
      <c r="D64" s="30"/>
      <c r="E64" s="31"/>
      <c r="F64" s="4"/>
    </row>
    <row r="65" spans="1:8" ht="14.85" customHeight="1" x14ac:dyDescent="0.25">
      <c r="A65" s="4"/>
      <c r="B65" s="23"/>
      <c r="C65" s="26"/>
      <c r="D65" s="30"/>
      <c r="E65" s="31"/>
      <c r="F65" s="4"/>
    </row>
    <row r="66" spans="1:8" ht="14.85" customHeight="1" x14ac:dyDescent="0.25">
      <c r="A66" s="4"/>
      <c r="B66" s="24"/>
      <c r="C66" s="27"/>
      <c r="D66" s="32"/>
      <c r="E66" s="33"/>
      <c r="F66" s="4"/>
    </row>
    <row r="67" spans="1:8" x14ac:dyDescent="0.25">
      <c r="A67" s="4"/>
      <c r="B67" s="4"/>
      <c r="C67" s="4"/>
      <c r="D67" s="4"/>
      <c r="E67" s="4"/>
      <c r="F67" s="4"/>
    </row>
    <row r="68" spans="1:8" ht="18.75" x14ac:dyDescent="0.25">
      <c r="A68" s="4"/>
      <c r="B68" s="9" t="s">
        <v>102</v>
      </c>
      <c r="C68" s="34" t="s">
        <v>13</v>
      </c>
      <c r="D68" s="34"/>
      <c r="E68" s="35"/>
      <c r="F68" s="4"/>
    </row>
    <row r="69" spans="1:8" ht="14.85" customHeight="1" x14ac:dyDescent="0.25">
      <c r="A69" s="4"/>
      <c r="B69" s="36"/>
      <c r="C69" s="2" t="s">
        <v>144</v>
      </c>
      <c r="D69" s="37" t="s">
        <v>137</v>
      </c>
      <c r="E69" s="38"/>
      <c r="F69" s="4"/>
    </row>
    <row r="70" spans="1:8" ht="14.85" customHeight="1" x14ac:dyDescent="0.25">
      <c r="A70" s="4"/>
      <c r="B70" s="36"/>
      <c r="C70" s="5" t="s">
        <v>148</v>
      </c>
      <c r="D70" s="39">
        <v>0.17</v>
      </c>
      <c r="E70" s="40"/>
      <c r="F70" s="4"/>
    </row>
    <row r="71" spans="1:8" ht="16.5" customHeight="1" x14ac:dyDescent="0.25">
      <c r="A71" s="4"/>
      <c r="B71" s="36"/>
      <c r="C71" s="2"/>
      <c r="D71" s="41"/>
      <c r="E71" s="42"/>
      <c r="F71" s="4"/>
    </row>
    <row r="72" spans="1:8" ht="13.5" customHeight="1" x14ac:dyDescent="0.25">
      <c r="A72" s="4"/>
      <c r="B72" s="36"/>
      <c r="C72" s="8" t="s">
        <v>9</v>
      </c>
      <c r="D72" s="7" t="s">
        <v>2</v>
      </c>
      <c r="E72" s="6" t="s">
        <v>3</v>
      </c>
      <c r="F72" s="4"/>
    </row>
    <row r="73" spans="1:8" ht="14.85" customHeight="1" x14ac:dyDescent="0.25">
      <c r="A73" s="4"/>
      <c r="B73" s="36"/>
      <c r="C73" s="3" t="s">
        <v>4</v>
      </c>
      <c r="D73" s="20">
        <v>0.61</v>
      </c>
      <c r="E73" s="21">
        <v>0.56000000000000005</v>
      </c>
      <c r="F73" s="4"/>
      <c r="G73" s="19"/>
      <c r="H73" s="19"/>
    </row>
    <row r="74" spans="1:8" ht="14.85" customHeight="1" x14ac:dyDescent="0.25">
      <c r="A74" s="4"/>
      <c r="B74" s="36"/>
      <c r="C74" s="3" t="s">
        <v>5</v>
      </c>
      <c r="D74" s="10">
        <v>1.4022088276285944</v>
      </c>
      <c r="E74" s="12">
        <v>1.403731748</v>
      </c>
      <c r="F74" s="4"/>
    </row>
    <row r="75" spans="1:8" ht="14.85" customHeight="1" x14ac:dyDescent="0.25">
      <c r="A75" s="4"/>
      <c r="B75" s="36"/>
      <c r="C75" s="3" t="s">
        <v>6</v>
      </c>
      <c r="D75" s="10">
        <v>0.32164849933022499</v>
      </c>
      <c r="E75" s="12">
        <v>0.34271441947057102</v>
      </c>
      <c r="F75" s="4"/>
    </row>
    <row r="76" spans="1:8" ht="14.85" customHeight="1" x14ac:dyDescent="0.25">
      <c r="A76" s="4"/>
      <c r="B76" s="36"/>
      <c r="C76" s="3" t="s">
        <v>7</v>
      </c>
      <c r="D76" s="10">
        <v>0.23022999999999999</v>
      </c>
      <c r="E76" s="12">
        <v>0.21623000000000001</v>
      </c>
      <c r="F76" s="4"/>
    </row>
    <row r="77" spans="1:8" ht="14.85" customHeight="1" x14ac:dyDescent="0.25">
      <c r="A77" s="4"/>
      <c r="B77" s="36"/>
      <c r="C77" s="3" t="s">
        <v>8</v>
      </c>
      <c r="D77" s="10">
        <v>0.76375114139924971</v>
      </c>
      <c r="E77" s="12">
        <v>0.78898625871977801</v>
      </c>
      <c r="F77" s="4"/>
    </row>
    <row r="78" spans="1:8" ht="14.85" customHeight="1" x14ac:dyDescent="0.25">
      <c r="A78" s="4"/>
      <c r="B78" s="36"/>
      <c r="C78" s="3" t="s">
        <v>147</v>
      </c>
      <c r="D78" s="11">
        <v>550</v>
      </c>
      <c r="E78" s="13">
        <v>528</v>
      </c>
      <c r="F78" s="4"/>
    </row>
    <row r="79" spans="1:8" ht="14.85" customHeight="1" x14ac:dyDescent="0.25">
      <c r="A79" s="4"/>
      <c r="B79" s="22"/>
      <c r="C79" s="25"/>
      <c r="D79" s="28"/>
      <c r="E79" s="29"/>
      <c r="F79" s="4"/>
    </row>
    <row r="80" spans="1:8" ht="14.85" customHeight="1" x14ac:dyDescent="0.25">
      <c r="A80" s="4"/>
      <c r="B80" s="23"/>
      <c r="C80" s="26"/>
      <c r="D80" s="30"/>
      <c r="E80" s="31"/>
      <c r="F80" s="4"/>
    </row>
    <row r="81" spans="1:8" ht="16.5" customHeight="1" x14ac:dyDescent="0.25">
      <c r="A81" s="4"/>
      <c r="B81" s="23"/>
      <c r="C81" s="26"/>
      <c r="D81" s="30"/>
      <c r="E81" s="31"/>
      <c r="F81" s="4"/>
    </row>
    <row r="82" spans="1:8" ht="14.85" customHeight="1" x14ac:dyDescent="0.25">
      <c r="A82" s="4"/>
      <c r="B82" s="23"/>
      <c r="C82" s="26"/>
      <c r="D82" s="30"/>
      <c r="E82" s="31"/>
      <c r="F82" s="4"/>
    </row>
    <row r="83" spans="1:8" ht="14.85" customHeight="1" x14ac:dyDescent="0.25">
      <c r="A83" s="4"/>
      <c r="B83" s="23"/>
      <c r="C83" s="26"/>
      <c r="D83" s="30"/>
      <c r="E83" s="31"/>
      <c r="F83" s="4"/>
    </row>
    <row r="84" spans="1:8" ht="14.85" customHeight="1" x14ac:dyDescent="0.25">
      <c r="A84" s="4"/>
      <c r="B84" s="23"/>
      <c r="C84" s="26"/>
      <c r="D84" s="30"/>
      <c r="E84" s="31"/>
      <c r="F84" s="4"/>
    </row>
    <row r="85" spans="1:8" ht="14.85" customHeight="1" x14ac:dyDescent="0.25">
      <c r="A85" s="4"/>
      <c r="B85" s="23"/>
      <c r="C85" s="26"/>
      <c r="D85" s="30"/>
      <c r="E85" s="31"/>
      <c r="F85" s="4"/>
    </row>
    <row r="86" spans="1:8" ht="14.85" customHeight="1" x14ac:dyDescent="0.25">
      <c r="A86" s="4"/>
      <c r="B86" s="23"/>
      <c r="C86" s="26"/>
      <c r="D86" s="30"/>
      <c r="E86" s="31"/>
      <c r="F86" s="4"/>
    </row>
    <row r="87" spans="1:8" ht="14.85" customHeight="1" x14ac:dyDescent="0.25">
      <c r="A87" s="4"/>
      <c r="B87" s="23"/>
      <c r="C87" s="26"/>
      <c r="D87" s="30"/>
      <c r="E87" s="31"/>
      <c r="F87" s="4"/>
    </row>
    <row r="88" spans="1:8" ht="14.85" customHeight="1" x14ac:dyDescent="0.25">
      <c r="A88" s="4"/>
      <c r="B88" s="24"/>
      <c r="C88" s="27"/>
      <c r="D88" s="32"/>
      <c r="E88" s="33"/>
      <c r="F88" s="4"/>
    </row>
    <row r="89" spans="1:8" x14ac:dyDescent="0.25">
      <c r="A89" s="4"/>
      <c r="B89" s="4"/>
      <c r="C89" s="4"/>
      <c r="D89" s="4"/>
      <c r="E89" s="4"/>
      <c r="F89" s="4"/>
    </row>
    <row r="90" spans="1:8" ht="18.75" x14ac:dyDescent="0.25">
      <c r="A90" s="4"/>
      <c r="B90" s="9" t="s">
        <v>103</v>
      </c>
      <c r="C90" s="34" t="s">
        <v>86</v>
      </c>
      <c r="D90" s="34"/>
      <c r="E90" s="35"/>
      <c r="F90" s="4"/>
    </row>
    <row r="91" spans="1:8" ht="14.85" customHeight="1" x14ac:dyDescent="0.25">
      <c r="A91" s="4"/>
      <c r="B91" s="36"/>
      <c r="C91" s="2" t="s">
        <v>144</v>
      </c>
      <c r="D91" s="37" t="s">
        <v>135</v>
      </c>
      <c r="E91" s="38"/>
      <c r="F91" s="4"/>
    </row>
    <row r="92" spans="1:8" ht="14.85" customHeight="1" x14ac:dyDescent="0.25">
      <c r="A92" s="4"/>
      <c r="B92" s="36"/>
      <c r="C92" s="5" t="s">
        <v>148</v>
      </c>
      <c r="D92" s="39">
        <v>0.38600000000000001</v>
      </c>
      <c r="E92" s="40"/>
      <c r="F92" s="4"/>
    </row>
    <row r="93" spans="1:8" ht="16.5" customHeight="1" x14ac:dyDescent="0.25">
      <c r="A93" s="4"/>
      <c r="B93" s="36"/>
      <c r="C93" s="2"/>
      <c r="D93" s="41"/>
      <c r="E93" s="42"/>
      <c r="F93" s="4"/>
    </row>
    <row r="94" spans="1:8" ht="13.5" customHeight="1" x14ac:dyDescent="0.25">
      <c r="A94" s="4"/>
      <c r="B94" s="36"/>
      <c r="C94" s="8" t="s">
        <v>9</v>
      </c>
      <c r="D94" s="7" t="s">
        <v>2</v>
      </c>
      <c r="E94" s="6" t="s">
        <v>3</v>
      </c>
      <c r="F94" s="4"/>
    </row>
    <row r="95" spans="1:8" ht="14.85" customHeight="1" x14ac:dyDescent="0.25">
      <c r="A95" s="4"/>
      <c r="B95" s="36"/>
      <c r="C95" s="3" t="s">
        <v>4</v>
      </c>
      <c r="D95" s="20">
        <v>0.36</v>
      </c>
      <c r="E95" s="21">
        <v>0.54</v>
      </c>
      <c r="F95" s="4"/>
      <c r="G95" s="19"/>
      <c r="H95" s="19"/>
    </row>
    <row r="96" spans="1:8" ht="14.85" customHeight="1" x14ac:dyDescent="0.25">
      <c r="A96" s="4"/>
      <c r="B96" s="36"/>
      <c r="C96" s="3" t="s">
        <v>5</v>
      </c>
      <c r="D96" s="10">
        <v>4.1069165999999999</v>
      </c>
      <c r="E96" s="12">
        <v>3.7900184299999999</v>
      </c>
      <c r="F96" s="4"/>
    </row>
    <row r="97" spans="1:6" ht="14.85" customHeight="1" x14ac:dyDescent="0.25">
      <c r="A97" s="4"/>
      <c r="B97" s="36"/>
      <c r="C97" s="3" t="s">
        <v>6</v>
      </c>
      <c r="D97" s="10">
        <v>-1.7881260439478019E-2</v>
      </c>
      <c r="E97" s="12">
        <v>-2.9908041333519986E-2</v>
      </c>
      <c r="F97" s="4"/>
    </row>
    <row r="98" spans="1:6" ht="14.85" customHeight="1" x14ac:dyDescent="0.25">
      <c r="A98" s="4"/>
      <c r="B98" s="36"/>
      <c r="C98" s="3" t="s">
        <v>7</v>
      </c>
      <c r="D98" s="10">
        <v>0.16927</v>
      </c>
      <c r="E98" s="12">
        <v>0.2555</v>
      </c>
      <c r="F98" s="4"/>
    </row>
    <row r="99" spans="1:6" ht="14.85" customHeight="1" x14ac:dyDescent="0.25">
      <c r="A99" s="4"/>
      <c r="B99" s="36"/>
      <c r="C99" s="3" t="s">
        <v>8</v>
      </c>
      <c r="D99" s="10">
        <v>0.37648470219696062</v>
      </c>
      <c r="E99" s="12">
        <v>0.30433504970744035</v>
      </c>
      <c r="F99" s="4"/>
    </row>
    <row r="100" spans="1:6" ht="14.85" customHeight="1" x14ac:dyDescent="0.25">
      <c r="A100" s="4"/>
      <c r="B100" s="36"/>
      <c r="C100" s="3" t="s">
        <v>147</v>
      </c>
      <c r="D100" s="11">
        <v>700</v>
      </c>
      <c r="E100" s="13">
        <v>700</v>
      </c>
      <c r="F100" s="4"/>
    </row>
    <row r="101" spans="1:6" ht="14.85" customHeight="1" x14ac:dyDescent="0.25">
      <c r="A101" s="4"/>
      <c r="B101" s="22"/>
      <c r="C101" s="25"/>
      <c r="D101" s="28"/>
      <c r="E101" s="29"/>
      <c r="F101" s="4"/>
    </row>
    <row r="102" spans="1:6" ht="14.85" customHeight="1" x14ac:dyDescent="0.25">
      <c r="A102" s="4"/>
      <c r="B102" s="23"/>
      <c r="C102" s="26"/>
      <c r="D102" s="30"/>
      <c r="E102" s="31"/>
      <c r="F102" s="4"/>
    </row>
    <row r="103" spans="1:6" ht="16.5" customHeight="1" x14ac:dyDescent="0.25">
      <c r="A103" s="4"/>
      <c r="B103" s="23"/>
      <c r="C103" s="26"/>
      <c r="D103" s="30"/>
      <c r="E103" s="31"/>
      <c r="F103" s="4"/>
    </row>
    <row r="104" spans="1:6" ht="14.85" customHeight="1" x14ac:dyDescent="0.25">
      <c r="A104" s="4"/>
      <c r="B104" s="23"/>
      <c r="C104" s="26"/>
      <c r="D104" s="30"/>
      <c r="E104" s="31"/>
      <c r="F104" s="4"/>
    </row>
    <row r="105" spans="1:6" ht="14.85" customHeight="1" x14ac:dyDescent="0.25">
      <c r="A105" s="4"/>
      <c r="B105" s="23"/>
      <c r="C105" s="26"/>
      <c r="D105" s="30"/>
      <c r="E105" s="31"/>
      <c r="F105" s="4"/>
    </row>
    <row r="106" spans="1:6" ht="14.85" customHeight="1" x14ac:dyDescent="0.25">
      <c r="A106" s="4"/>
      <c r="B106" s="23"/>
      <c r="C106" s="26"/>
      <c r="D106" s="30"/>
      <c r="E106" s="31"/>
      <c r="F106" s="4"/>
    </row>
    <row r="107" spans="1:6" ht="14.85" customHeight="1" x14ac:dyDescent="0.25">
      <c r="A107" s="4"/>
      <c r="B107" s="23"/>
      <c r="C107" s="26"/>
      <c r="D107" s="30"/>
      <c r="E107" s="31"/>
      <c r="F107" s="4"/>
    </row>
    <row r="108" spans="1:6" ht="14.85" customHeight="1" x14ac:dyDescent="0.25">
      <c r="A108" s="4"/>
      <c r="B108" s="23"/>
      <c r="C108" s="26"/>
      <c r="D108" s="30"/>
      <c r="E108" s="31"/>
      <c r="F108" s="4"/>
    </row>
    <row r="109" spans="1:6" ht="14.85" customHeight="1" x14ac:dyDescent="0.25">
      <c r="A109" s="4"/>
      <c r="B109" s="23"/>
      <c r="C109" s="26"/>
      <c r="D109" s="30"/>
      <c r="E109" s="31"/>
      <c r="F109" s="4"/>
    </row>
    <row r="110" spans="1:6" ht="14.85" customHeight="1" x14ac:dyDescent="0.25">
      <c r="A110" s="4"/>
      <c r="B110" s="24"/>
      <c r="C110" s="27"/>
      <c r="D110" s="32"/>
      <c r="E110" s="33"/>
      <c r="F110" s="4"/>
    </row>
    <row r="111" spans="1:6" x14ac:dyDescent="0.25">
      <c r="A111" s="4"/>
      <c r="B111" s="4"/>
      <c r="C111" s="4"/>
      <c r="D111" s="4"/>
      <c r="E111" s="4"/>
      <c r="F111" s="4"/>
    </row>
    <row r="112" spans="1:6" ht="18.75" x14ac:dyDescent="0.25">
      <c r="A112" s="4"/>
      <c r="B112" s="9" t="s">
        <v>104</v>
      </c>
      <c r="C112" s="34" t="s">
        <v>145</v>
      </c>
      <c r="D112" s="34"/>
      <c r="E112" s="35"/>
      <c r="F112" s="4"/>
    </row>
    <row r="113" spans="1:8" ht="14.85" customHeight="1" x14ac:dyDescent="0.25">
      <c r="A113" s="4"/>
      <c r="B113" s="36"/>
      <c r="C113" s="2" t="s">
        <v>144</v>
      </c>
      <c r="D113" s="37" t="s">
        <v>136</v>
      </c>
      <c r="E113" s="38"/>
      <c r="F113" s="4"/>
    </row>
    <row r="114" spans="1:8" ht="14.85" customHeight="1" x14ac:dyDescent="0.25">
      <c r="A114" s="4"/>
      <c r="B114" s="36"/>
      <c r="C114" s="5" t="s">
        <v>148</v>
      </c>
      <c r="D114" s="39">
        <v>0.71199999999999997</v>
      </c>
      <c r="E114" s="40"/>
      <c r="F114" s="4"/>
    </row>
    <row r="115" spans="1:8" ht="16.5" customHeight="1" x14ac:dyDescent="0.25">
      <c r="A115" s="4"/>
      <c r="B115" s="36"/>
      <c r="C115" s="2"/>
      <c r="D115" s="41"/>
      <c r="E115" s="42"/>
      <c r="F115" s="4"/>
    </row>
    <row r="116" spans="1:8" ht="13.5" customHeight="1" x14ac:dyDescent="0.25">
      <c r="A116" s="4"/>
      <c r="B116" s="36"/>
      <c r="C116" s="8" t="s">
        <v>9</v>
      </c>
      <c r="D116" s="7" t="s">
        <v>2</v>
      </c>
      <c r="E116" s="6" t="s">
        <v>3</v>
      </c>
      <c r="F116" s="4"/>
    </row>
    <row r="117" spans="1:8" ht="14.85" customHeight="1" x14ac:dyDescent="0.25">
      <c r="A117" s="4"/>
      <c r="B117" s="36"/>
      <c r="C117" s="3" t="s">
        <v>4</v>
      </c>
      <c r="D117" s="10">
        <v>0.9</v>
      </c>
      <c r="E117" s="12">
        <v>0.24</v>
      </c>
      <c r="F117" s="4"/>
      <c r="G117" s="19"/>
      <c r="H117" s="19"/>
    </row>
    <row r="118" spans="1:8" ht="14.85" customHeight="1" x14ac:dyDescent="0.25">
      <c r="A118" s="4"/>
      <c r="B118" s="36"/>
      <c r="C118" s="3" t="s">
        <v>5</v>
      </c>
      <c r="D118" s="10">
        <v>2.5086342699999999</v>
      </c>
      <c r="E118" s="12">
        <v>1.6077100740000001</v>
      </c>
      <c r="F118" s="4"/>
    </row>
    <row r="119" spans="1:8" ht="14.85" customHeight="1" x14ac:dyDescent="0.25">
      <c r="A119" s="4"/>
      <c r="B119" s="36"/>
      <c r="C119" s="3" t="s">
        <v>6</v>
      </c>
      <c r="D119" s="10">
        <v>9.6132282168283956E-2</v>
      </c>
      <c r="E119" s="12">
        <v>0.21378644114547396</v>
      </c>
      <c r="F119" s="4"/>
    </row>
    <row r="120" spans="1:8" ht="14.85" customHeight="1" x14ac:dyDescent="0.25">
      <c r="A120" s="4"/>
      <c r="B120" s="36"/>
      <c r="C120" s="3" t="s">
        <v>7</v>
      </c>
      <c r="D120" s="10">
        <v>0.42534</v>
      </c>
      <c r="E120" s="12">
        <v>0.10383000000000001</v>
      </c>
      <c r="F120" s="4"/>
    </row>
    <row r="121" spans="1:8" ht="14.85" customHeight="1" x14ac:dyDescent="0.25">
      <c r="A121" s="4"/>
      <c r="B121" s="36"/>
      <c r="C121" s="3" t="s">
        <v>8</v>
      </c>
      <c r="D121" s="10">
        <v>0.322352418296314</v>
      </c>
      <c r="E121" s="12">
        <v>0.69025312899815494</v>
      </c>
      <c r="F121" s="4"/>
    </row>
    <row r="122" spans="1:8" ht="14.85" customHeight="1" x14ac:dyDescent="0.25">
      <c r="A122" s="4"/>
      <c r="B122" s="36"/>
      <c r="C122" s="3" t="s">
        <v>147</v>
      </c>
      <c r="D122" s="11">
        <v>597</v>
      </c>
      <c r="E122" s="13">
        <v>600</v>
      </c>
      <c r="F122" s="4"/>
    </row>
    <row r="123" spans="1:8" ht="14.85" customHeight="1" x14ac:dyDescent="0.25">
      <c r="A123" s="4"/>
      <c r="B123" s="22"/>
      <c r="C123" s="25"/>
      <c r="D123" s="28"/>
      <c r="E123" s="29"/>
      <c r="F123" s="4"/>
    </row>
    <row r="124" spans="1:8" ht="14.85" customHeight="1" x14ac:dyDescent="0.25">
      <c r="A124" s="4"/>
      <c r="B124" s="23"/>
      <c r="C124" s="26"/>
      <c r="D124" s="30"/>
      <c r="E124" s="31"/>
      <c r="F124" s="4"/>
    </row>
    <row r="125" spans="1:8" ht="16.5" customHeight="1" x14ac:dyDescent="0.25">
      <c r="A125" s="4"/>
      <c r="B125" s="23"/>
      <c r="C125" s="26"/>
      <c r="D125" s="30"/>
      <c r="E125" s="31"/>
      <c r="F125" s="4"/>
    </row>
    <row r="126" spans="1:8" ht="14.85" customHeight="1" x14ac:dyDescent="0.25">
      <c r="A126" s="4"/>
      <c r="B126" s="23"/>
      <c r="C126" s="26"/>
      <c r="D126" s="30"/>
      <c r="E126" s="31"/>
      <c r="F126" s="4"/>
    </row>
    <row r="127" spans="1:8" ht="14.85" customHeight="1" x14ac:dyDescent="0.25">
      <c r="A127" s="4"/>
      <c r="B127" s="23"/>
      <c r="C127" s="26"/>
      <c r="D127" s="30"/>
      <c r="E127" s="31"/>
      <c r="F127" s="4"/>
    </row>
    <row r="128" spans="1:8" ht="14.85" customHeight="1" x14ac:dyDescent="0.25">
      <c r="A128" s="4"/>
      <c r="B128" s="23"/>
      <c r="C128" s="26"/>
      <c r="D128" s="30"/>
      <c r="E128" s="31"/>
      <c r="F128" s="4"/>
    </row>
    <row r="129" spans="1:8" ht="14.85" customHeight="1" x14ac:dyDescent="0.25">
      <c r="A129" s="4"/>
      <c r="B129" s="23"/>
      <c r="C129" s="26"/>
      <c r="D129" s="30"/>
      <c r="E129" s="31"/>
      <c r="F129" s="4"/>
    </row>
    <row r="130" spans="1:8" ht="14.85" customHeight="1" x14ac:dyDescent="0.25">
      <c r="A130" s="4"/>
      <c r="B130" s="23"/>
      <c r="C130" s="26"/>
      <c r="D130" s="30"/>
      <c r="E130" s="31"/>
      <c r="F130" s="4"/>
    </row>
    <row r="131" spans="1:8" ht="14.85" customHeight="1" x14ac:dyDescent="0.25">
      <c r="A131" s="4"/>
      <c r="B131" s="23"/>
      <c r="C131" s="26"/>
      <c r="D131" s="30"/>
      <c r="E131" s="31"/>
      <c r="F131" s="4"/>
    </row>
    <row r="132" spans="1:8" ht="14.85" customHeight="1" x14ac:dyDescent="0.25">
      <c r="A132" s="4"/>
      <c r="B132" s="24"/>
      <c r="C132" s="27"/>
      <c r="D132" s="32"/>
      <c r="E132" s="33"/>
      <c r="F132" s="4"/>
    </row>
    <row r="133" spans="1:8" x14ac:dyDescent="0.25">
      <c r="A133" s="4"/>
      <c r="B133" s="4"/>
      <c r="C133" s="4"/>
      <c r="D133" s="4"/>
      <c r="E133" s="4"/>
      <c r="F133" s="4"/>
    </row>
    <row r="134" spans="1:8" ht="18.75" x14ac:dyDescent="0.25">
      <c r="A134" s="4"/>
      <c r="B134" s="9" t="s">
        <v>104</v>
      </c>
      <c r="C134" s="34" t="s">
        <v>122</v>
      </c>
      <c r="D134" s="34"/>
      <c r="E134" s="35"/>
      <c r="F134" s="4"/>
    </row>
    <row r="135" spans="1:8" ht="14.85" customHeight="1" x14ac:dyDescent="0.25">
      <c r="A135" s="4"/>
      <c r="B135" s="36"/>
      <c r="C135" s="2" t="s">
        <v>144</v>
      </c>
      <c r="D135" s="37" t="s">
        <v>136</v>
      </c>
      <c r="E135" s="38"/>
      <c r="F135" s="4"/>
    </row>
    <row r="136" spans="1:8" ht="14.85" customHeight="1" x14ac:dyDescent="0.25">
      <c r="A136" s="4"/>
      <c r="B136" s="36"/>
      <c r="C136" s="5" t="s">
        <v>148</v>
      </c>
      <c r="D136" s="39">
        <v>0.65400000000000003</v>
      </c>
      <c r="E136" s="40"/>
      <c r="F136" s="4"/>
    </row>
    <row r="137" spans="1:8" ht="16.5" customHeight="1" x14ac:dyDescent="0.25">
      <c r="A137" s="4"/>
      <c r="B137" s="36"/>
      <c r="C137" s="2"/>
      <c r="D137" s="41"/>
      <c r="E137" s="42"/>
      <c r="F137" s="4"/>
    </row>
    <row r="138" spans="1:8" ht="13.5" customHeight="1" x14ac:dyDescent="0.25">
      <c r="A138" s="4"/>
      <c r="B138" s="36"/>
      <c r="C138" s="8" t="s">
        <v>9</v>
      </c>
      <c r="D138" s="7" t="s">
        <v>2</v>
      </c>
      <c r="E138" s="6" t="s">
        <v>3</v>
      </c>
      <c r="F138" s="4"/>
    </row>
    <row r="139" spans="1:8" ht="14.85" customHeight="1" x14ac:dyDescent="0.25">
      <c r="A139" s="4"/>
      <c r="B139" s="36"/>
      <c r="C139" s="3" t="s">
        <v>4</v>
      </c>
      <c r="D139" s="20">
        <v>0.76</v>
      </c>
      <c r="E139" s="21">
        <v>0.26</v>
      </c>
      <c r="F139" s="4"/>
      <c r="G139" s="19"/>
      <c r="H139" s="19"/>
    </row>
    <row r="140" spans="1:8" ht="14.85" customHeight="1" x14ac:dyDescent="0.25">
      <c r="A140" s="4"/>
      <c r="B140" s="36"/>
      <c r="C140" s="3" t="s">
        <v>5</v>
      </c>
      <c r="D140" s="10">
        <v>2.5464640699999999</v>
      </c>
      <c r="E140" s="12">
        <v>1.907965393</v>
      </c>
      <c r="F140" s="4"/>
    </row>
    <row r="141" spans="1:8" ht="14.85" customHeight="1" x14ac:dyDescent="0.25">
      <c r="A141" s="4"/>
      <c r="B141" s="36"/>
      <c r="C141" s="3" t="s">
        <v>6</v>
      </c>
      <c r="D141" s="10">
        <v>0.12404826576938</v>
      </c>
      <c r="E141" s="12">
        <v>0.21570626381242897</v>
      </c>
      <c r="F141" s="4"/>
    </row>
    <row r="142" spans="1:8" ht="14.85" customHeight="1" x14ac:dyDescent="0.25">
      <c r="A142" s="4"/>
      <c r="B142" s="36"/>
      <c r="C142" s="3" t="s">
        <v>7</v>
      </c>
      <c r="D142" s="10">
        <v>0.32208999999999999</v>
      </c>
      <c r="E142" s="12">
        <v>0.14097999999999999</v>
      </c>
      <c r="F142" s="4"/>
    </row>
    <row r="143" spans="1:8" ht="14.85" customHeight="1" x14ac:dyDescent="0.25">
      <c r="A143" s="4"/>
      <c r="B143" s="36"/>
      <c r="C143" s="3" t="s">
        <v>8</v>
      </c>
      <c r="D143" s="10">
        <v>0.61215443946914005</v>
      </c>
      <c r="E143" s="12">
        <v>0.75275288607535096</v>
      </c>
      <c r="F143" s="4"/>
    </row>
    <row r="144" spans="1:8" ht="14.85" customHeight="1" x14ac:dyDescent="0.25">
      <c r="A144" s="4"/>
      <c r="B144" s="36"/>
      <c r="C144" s="3" t="s">
        <v>147</v>
      </c>
      <c r="D144" s="11">
        <v>431</v>
      </c>
      <c r="E144" s="13">
        <v>451</v>
      </c>
      <c r="F144" s="4"/>
    </row>
    <row r="145" spans="1:6" ht="14.85" customHeight="1" x14ac:dyDescent="0.25">
      <c r="A145" s="4"/>
      <c r="B145" s="22"/>
      <c r="C145" s="25"/>
      <c r="D145" s="28"/>
      <c r="E145" s="29"/>
      <c r="F145" s="4"/>
    </row>
    <row r="146" spans="1:6" ht="14.85" customHeight="1" x14ac:dyDescent="0.25">
      <c r="A146" s="4"/>
      <c r="B146" s="23"/>
      <c r="C146" s="26"/>
      <c r="D146" s="30"/>
      <c r="E146" s="31"/>
      <c r="F146" s="4"/>
    </row>
    <row r="147" spans="1:6" ht="16.5" customHeight="1" x14ac:dyDescent="0.25">
      <c r="A147" s="4"/>
      <c r="B147" s="23"/>
      <c r="C147" s="26"/>
      <c r="D147" s="30"/>
      <c r="E147" s="31"/>
      <c r="F147" s="4"/>
    </row>
    <row r="148" spans="1:6" ht="14.85" customHeight="1" x14ac:dyDescent="0.25">
      <c r="A148" s="4"/>
      <c r="B148" s="23"/>
      <c r="C148" s="26"/>
      <c r="D148" s="30"/>
      <c r="E148" s="31"/>
      <c r="F148" s="4"/>
    </row>
    <row r="149" spans="1:6" ht="14.85" customHeight="1" x14ac:dyDescent="0.25">
      <c r="A149" s="4"/>
      <c r="B149" s="23"/>
      <c r="C149" s="26"/>
      <c r="D149" s="30"/>
      <c r="E149" s="31"/>
      <c r="F149" s="4"/>
    </row>
    <row r="150" spans="1:6" ht="14.85" customHeight="1" x14ac:dyDescent="0.25">
      <c r="A150" s="4"/>
      <c r="B150" s="23"/>
      <c r="C150" s="26"/>
      <c r="D150" s="30"/>
      <c r="E150" s="31"/>
      <c r="F150" s="4"/>
    </row>
    <row r="151" spans="1:6" ht="14.85" customHeight="1" x14ac:dyDescent="0.25">
      <c r="A151" s="4"/>
      <c r="B151" s="23"/>
      <c r="C151" s="26"/>
      <c r="D151" s="30"/>
      <c r="E151" s="31"/>
      <c r="F151" s="4"/>
    </row>
    <row r="152" spans="1:6" ht="14.85" customHeight="1" x14ac:dyDescent="0.25">
      <c r="A152" s="4"/>
      <c r="B152" s="23"/>
      <c r="C152" s="26"/>
      <c r="D152" s="30"/>
      <c r="E152" s="31"/>
      <c r="F152" s="4"/>
    </row>
    <row r="153" spans="1:6" ht="14.85" customHeight="1" x14ac:dyDescent="0.25">
      <c r="A153" s="4"/>
      <c r="B153" s="23"/>
      <c r="C153" s="26"/>
      <c r="D153" s="30"/>
      <c r="E153" s="31"/>
      <c r="F153" s="4"/>
    </row>
    <row r="154" spans="1:6" ht="14.85" customHeight="1" x14ac:dyDescent="0.25">
      <c r="A154" s="4"/>
      <c r="B154" s="24"/>
      <c r="C154" s="27"/>
      <c r="D154" s="32"/>
      <c r="E154" s="33"/>
      <c r="F154" s="4"/>
    </row>
    <row r="155" spans="1:6" x14ac:dyDescent="0.25">
      <c r="A155" s="4"/>
      <c r="B155" s="4"/>
      <c r="C155" s="4"/>
      <c r="D155" s="4"/>
      <c r="E155" s="4"/>
      <c r="F155" s="4"/>
    </row>
    <row r="156" spans="1:6" ht="18.75" x14ac:dyDescent="0.25">
      <c r="A156" s="4"/>
      <c r="B156" s="9" t="s">
        <v>104</v>
      </c>
      <c r="C156" s="34" t="s">
        <v>123</v>
      </c>
      <c r="D156" s="34"/>
      <c r="E156" s="35"/>
      <c r="F156" s="4"/>
    </row>
    <row r="157" spans="1:6" ht="14.85" customHeight="1" x14ac:dyDescent="0.25">
      <c r="A157" s="4"/>
      <c r="B157" s="36"/>
      <c r="C157" s="2" t="s">
        <v>144</v>
      </c>
      <c r="D157" s="37" t="s">
        <v>136</v>
      </c>
      <c r="E157" s="38"/>
      <c r="F157" s="4"/>
    </row>
    <row r="158" spans="1:6" ht="14.85" customHeight="1" x14ac:dyDescent="0.25">
      <c r="A158" s="4"/>
      <c r="B158" s="36"/>
      <c r="C158" s="5" t="s">
        <v>148</v>
      </c>
      <c r="D158" s="39">
        <v>0.748</v>
      </c>
      <c r="E158" s="40"/>
      <c r="F158" s="4"/>
    </row>
    <row r="159" spans="1:6" ht="16.5" customHeight="1" x14ac:dyDescent="0.25">
      <c r="A159" s="4"/>
      <c r="B159" s="36"/>
      <c r="C159" s="2"/>
      <c r="D159" s="41"/>
      <c r="E159" s="42"/>
      <c r="F159" s="4"/>
    </row>
    <row r="160" spans="1:6" ht="13.5" customHeight="1" x14ac:dyDescent="0.25">
      <c r="A160" s="4"/>
      <c r="B160" s="36"/>
      <c r="C160" s="8" t="s">
        <v>9</v>
      </c>
      <c r="D160" s="7" t="s">
        <v>2</v>
      </c>
      <c r="E160" s="6" t="s">
        <v>3</v>
      </c>
      <c r="F160" s="4"/>
    </row>
    <row r="161" spans="1:8" ht="14.85" customHeight="1" x14ac:dyDescent="0.25">
      <c r="A161" s="4"/>
      <c r="B161" s="36"/>
      <c r="C161" s="3" t="s">
        <v>4</v>
      </c>
      <c r="D161" s="20">
        <v>0.71</v>
      </c>
      <c r="E161" s="21">
        <v>0.27</v>
      </c>
      <c r="F161" s="4"/>
      <c r="G161" s="19"/>
      <c r="H161" s="19"/>
    </row>
    <row r="162" spans="1:8" ht="14.85" customHeight="1" x14ac:dyDescent="0.25">
      <c r="A162" s="4"/>
      <c r="B162" s="36"/>
      <c r="C162" s="3" t="s">
        <v>5</v>
      </c>
      <c r="D162" s="10">
        <v>2.5014338600000001</v>
      </c>
      <c r="E162" s="12">
        <v>1.827084996</v>
      </c>
      <c r="F162" s="4"/>
    </row>
    <row r="163" spans="1:8" ht="14.85" customHeight="1" x14ac:dyDescent="0.25">
      <c r="A163" s="4"/>
      <c r="B163" s="36"/>
      <c r="C163" s="3" t="s">
        <v>6</v>
      </c>
      <c r="D163" s="10">
        <v>-7.2510755576221997E-2</v>
      </c>
      <c r="E163" s="12">
        <v>0.15199693823972704</v>
      </c>
      <c r="F163" s="4"/>
    </row>
    <row r="164" spans="1:8" ht="14.85" customHeight="1" x14ac:dyDescent="0.25">
      <c r="A164" s="4"/>
      <c r="B164" s="36"/>
      <c r="C164" s="3" t="s">
        <v>7</v>
      </c>
      <c r="D164" s="10">
        <v>0.30625999999999998</v>
      </c>
      <c r="E164" s="12">
        <v>0.14282</v>
      </c>
      <c r="F164" s="4"/>
    </row>
    <row r="165" spans="1:8" ht="14.85" customHeight="1" x14ac:dyDescent="0.25">
      <c r="A165" s="4"/>
      <c r="B165" s="36"/>
      <c r="C165" s="3" t="s">
        <v>8</v>
      </c>
      <c r="D165" s="10">
        <v>0.4191916384419323</v>
      </c>
      <c r="E165" s="12">
        <v>0.71586805652030916</v>
      </c>
      <c r="F165" s="4"/>
    </row>
    <row r="166" spans="1:8" ht="14.85" customHeight="1" x14ac:dyDescent="0.25">
      <c r="A166" s="4"/>
      <c r="B166" s="36"/>
      <c r="C166" s="3" t="s">
        <v>147</v>
      </c>
      <c r="D166" s="11">
        <v>446</v>
      </c>
      <c r="E166" s="13">
        <v>429</v>
      </c>
      <c r="F166" s="4"/>
    </row>
    <row r="167" spans="1:8" ht="14.85" customHeight="1" x14ac:dyDescent="0.25">
      <c r="A167" s="4"/>
      <c r="B167" s="22"/>
      <c r="C167" s="25"/>
      <c r="D167" s="28"/>
      <c r="E167" s="29"/>
      <c r="F167" s="4"/>
    </row>
    <row r="168" spans="1:8" ht="14.85" customHeight="1" x14ac:dyDescent="0.25">
      <c r="A168" s="4"/>
      <c r="B168" s="23"/>
      <c r="C168" s="26"/>
      <c r="D168" s="30"/>
      <c r="E168" s="31"/>
      <c r="F168" s="4"/>
    </row>
    <row r="169" spans="1:8" ht="16.5" customHeight="1" x14ac:dyDescent="0.25">
      <c r="A169" s="4"/>
      <c r="B169" s="23"/>
      <c r="C169" s="26"/>
      <c r="D169" s="30"/>
      <c r="E169" s="31"/>
      <c r="F169" s="4"/>
    </row>
    <row r="170" spans="1:8" ht="14.85" customHeight="1" x14ac:dyDescent="0.25">
      <c r="A170" s="4"/>
      <c r="B170" s="23"/>
      <c r="C170" s="26"/>
      <c r="D170" s="30"/>
      <c r="E170" s="31"/>
      <c r="F170" s="4"/>
    </row>
    <row r="171" spans="1:8" ht="14.85" customHeight="1" x14ac:dyDescent="0.25">
      <c r="A171" s="4"/>
      <c r="B171" s="23"/>
      <c r="C171" s="26"/>
      <c r="D171" s="30"/>
      <c r="E171" s="31"/>
      <c r="F171" s="4"/>
    </row>
    <row r="172" spans="1:8" ht="14.85" customHeight="1" x14ac:dyDescent="0.25">
      <c r="A172" s="4"/>
      <c r="B172" s="23"/>
      <c r="C172" s="26"/>
      <c r="D172" s="30"/>
      <c r="E172" s="31"/>
      <c r="F172" s="4"/>
    </row>
    <row r="173" spans="1:8" ht="14.85" customHeight="1" x14ac:dyDescent="0.25">
      <c r="A173" s="4"/>
      <c r="B173" s="23"/>
      <c r="C173" s="26"/>
      <c r="D173" s="30"/>
      <c r="E173" s="31"/>
      <c r="F173" s="4"/>
    </row>
    <row r="174" spans="1:8" ht="14.85" customHeight="1" x14ac:dyDescent="0.25">
      <c r="A174" s="4"/>
      <c r="B174" s="23"/>
      <c r="C174" s="26"/>
      <c r="D174" s="30"/>
      <c r="E174" s="31"/>
      <c r="F174" s="4"/>
    </row>
    <row r="175" spans="1:8" ht="14.85" customHeight="1" x14ac:dyDescent="0.25">
      <c r="A175" s="4"/>
      <c r="B175" s="23"/>
      <c r="C175" s="26"/>
      <c r="D175" s="30"/>
      <c r="E175" s="31"/>
      <c r="F175" s="4"/>
    </row>
    <row r="176" spans="1:8" ht="14.85" customHeight="1" x14ac:dyDescent="0.25">
      <c r="A176" s="4"/>
      <c r="B176" s="24"/>
      <c r="C176" s="27"/>
      <c r="D176" s="32"/>
      <c r="E176" s="33"/>
      <c r="F176" s="4"/>
    </row>
    <row r="177" spans="1:8" x14ac:dyDescent="0.25">
      <c r="A177" s="4"/>
      <c r="B177" s="4"/>
      <c r="C177" s="4"/>
      <c r="D177" s="4"/>
      <c r="E177" s="4"/>
      <c r="F177" s="4"/>
    </row>
    <row r="178" spans="1:8" ht="18.75" x14ac:dyDescent="0.25">
      <c r="A178" s="4"/>
      <c r="B178" s="9" t="s">
        <v>104</v>
      </c>
      <c r="C178" s="34" t="s">
        <v>124</v>
      </c>
      <c r="D178" s="34"/>
      <c r="E178" s="35"/>
      <c r="F178" s="4"/>
    </row>
    <row r="179" spans="1:8" ht="14.85" customHeight="1" x14ac:dyDescent="0.25">
      <c r="A179" s="4"/>
      <c r="B179" s="36"/>
      <c r="C179" s="2" t="s">
        <v>144</v>
      </c>
      <c r="D179" s="37" t="s">
        <v>136</v>
      </c>
      <c r="E179" s="38"/>
      <c r="F179" s="4"/>
    </row>
    <row r="180" spans="1:8" ht="14.85" customHeight="1" x14ac:dyDescent="0.25">
      <c r="A180" s="4"/>
      <c r="B180" s="36"/>
      <c r="C180" s="5" t="s">
        <v>148</v>
      </c>
      <c r="D180" s="39">
        <v>0.76400000000000001</v>
      </c>
      <c r="E180" s="40"/>
      <c r="F180" s="4"/>
    </row>
    <row r="181" spans="1:8" ht="16.5" customHeight="1" x14ac:dyDescent="0.25">
      <c r="A181" s="4"/>
      <c r="B181" s="36"/>
      <c r="C181" s="2"/>
      <c r="D181" s="41"/>
      <c r="E181" s="42"/>
      <c r="F181" s="4"/>
    </row>
    <row r="182" spans="1:8" ht="13.5" customHeight="1" x14ac:dyDescent="0.25">
      <c r="A182" s="4"/>
      <c r="B182" s="36"/>
      <c r="C182" s="8" t="s">
        <v>9</v>
      </c>
      <c r="D182" s="7" t="s">
        <v>2</v>
      </c>
      <c r="E182" s="6" t="s">
        <v>3</v>
      </c>
      <c r="F182" s="4"/>
    </row>
    <row r="183" spans="1:8" ht="14.85" customHeight="1" x14ac:dyDescent="0.25">
      <c r="A183" s="4"/>
      <c r="B183" s="36"/>
      <c r="C183" s="3" t="s">
        <v>4</v>
      </c>
      <c r="D183" s="10">
        <v>0.8</v>
      </c>
      <c r="E183" s="12">
        <v>0.11</v>
      </c>
      <c r="F183" s="4"/>
      <c r="G183" s="19"/>
      <c r="H183" s="19"/>
    </row>
    <row r="184" spans="1:8" ht="14.85" customHeight="1" x14ac:dyDescent="0.25">
      <c r="A184" s="4"/>
      <c r="B184" s="36"/>
      <c r="C184" s="3" t="s">
        <v>5</v>
      </c>
      <c r="D184" s="10">
        <v>1.4610945200000001</v>
      </c>
      <c r="E184" s="12">
        <v>0.93882460999999995</v>
      </c>
      <c r="F184" s="4"/>
    </row>
    <row r="185" spans="1:8" ht="14.85" customHeight="1" x14ac:dyDescent="0.25">
      <c r="A185" s="4"/>
      <c r="B185" s="36"/>
      <c r="C185" s="3" t="s">
        <v>6</v>
      </c>
      <c r="D185" s="10">
        <v>0.21196589838573798</v>
      </c>
      <c r="E185" s="12">
        <v>0.30439790243652198</v>
      </c>
      <c r="F185" s="4"/>
    </row>
    <row r="186" spans="1:8" ht="14.85" customHeight="1" x14ac:dyDescent="0.25">
      <c r="A186" s="4"/>
      <c r="B186" s="36"/>
      <c r="C186" s="3" t="s">
        <v>7</v>
      </c>
      <c r="D186" s="10">
        <v>0.30276999999999998</v>
      </c>
      <c r="E186" s="12">
        <v>6.055E-2</v>
      </c>
      <c r="F186" s="4"/>
    </row>
    <row r="187" spans="1:8" ht="14.85" customHeight="1" x14ac:dyDescent="0.25">
      <c r="A187" s="4"/>
      <c r="B187" s="36"/>
      <c r="C187" s="3" t="s">
        <v>8</v>
      </c>
      <c r="D187" s="10">
        <v>0.63314064290314298</v>
      </c>
      <c r="E187" s="12">
        <v>0.82303336821283501</v>
      </c>
      <c r="F187" s="4"/>
    </row>
    <row r="188" spans="1:8" ht="14.85" customHeight="1" x14ac:dyDescent="0.25">
      <c r="A188" s="4"/>
      <c r="B188" s="36"/>
      <c r="C188" s="3" t="s">
        <v>147</v>
      </c>
      <c r="D188" s="11">
        <v>515</v>
      </c>
      <c r="E188" s="13">
        <v>429</v>
      </c>
      <c r="F188" s="4"/>
    </row>
    <row r="189" spans="1:8" ht="14.85" customHeight="1" x14ac:dyDescent="0.25">
      <c r="A189" s="4"/>
      <c r="B189" s="22"/>
      <c r="C189" s="25"/>
      <c r="D189" s="28"/>
      <c r="E189" s="29"/>
      <c r="F189" s="4"/>
    </row>
    <row r="190" spans="1:8" ht="14.85" customHeight="1" x14ac:dyDescent="0.25">
      <c r="A190" s="4"/>
      <c r="B190" s="23"/>
      <c r="C190" s="26"/>
      <c r="D190" s="30"/>
      <c r="E190" s="31"/>
      <c r="F190" s="4"/>
    </row>
    <row r="191" spans="1:8" ht="16.5" customHeight="1" x14ac:dyDescent="0.25">
      <c r="A191" s="4"/>
      <c r="B191" s="23"/>
      <c r="C191" s="26"/>
      <c r="D191" s="30"/>
      <c r="E191" s="31"/>
      <c r="F191" s="4"/>
    </row>
    <row r="192" spans="1:8" ht="14.85" customHeight="1" x14ac:dyDescent="0.25">
      <c r="A192" s="4"/>
      <c r="B192" s="23"/>
      <c r="C192" s="26"/>
      <c r="D192" s="30"/>
      <c r="E192" s="31"/>
      <c r="F192" s="4"/>
    </row>
    <row r="193" spans="1:6" ht="14.85" customHeight="1" x14ac:dyDescent="0.25">
      <c r="A193" s="4"/>
      <c r="B193" s="23"/>
      <c r="C193" s="26"/>
      <c r="D193" s="30"/>
      <c r="E193" s="31"/>
      <c r="F193" s="4"/>
    </row>
    <row r="194" spans="1:6" ht="14.85" customHeight="1" x14ac:dyDescent="0.25">
      <c r="A194" s="4"/>
      <c r="B194" s="23"/>
      <c r="C194" s="26"/>
      <c r="D194" s="30"/>
      <c r="E194" s="31"/>
      <c r="F194" s="4"/>
    </row>
    <row r="195" spans="1:6" ht="14.85" customHeight="1" x14ac:dyDescent="0.25">
      <c r="A195" s="4"/>
      <c r="B195" s="23"/>
      <c r="C195" s="26"/>
      <c r="D195" s="30"/>
      <c r="E195" s="31"/>
      <c r="F195" s="4"/>
    </row>
    <row r="196" spans="1:6" ht="14.85" customHeight="1" x14ac:dyDescent="0.25">
      <c r="A196" s="4"/>
      <c r="B196" s="23"/>
      <c r="C196" s="26"/>
      <c r="D196" s="30"/>
      <c r="E196" s="31"/>
      <c r="F196" s="4"/>
    </row>
    <row r="197" spans="1:6" ht="14.85" customHeight="1" x14ac:dyDescent="0.25">
      <c r="A197" s="4"/>
      <c r="B197" s="23"/>
      <c r="C197" s="26"/>
      <c r="D197" s="30"/>
      <c r="E197" s="31"/>
      <c r="F197" s="4"/>
    </row>
    <row r="198" spans="1:6" ht="14.85" customHeight="1" x14ac:dyDescent="0.25">
      <c r="A198" s="4"/>
      <c r="B198" s="24"/>
      <c r="C198" s="27"/>
      <c r="D198" s="32"/>
      <c r="E198" s="33"/>
      <c r="F198" s="4"/>
    </row>
    <row r="199" spans="1:6" x14ac:dyDescent="0.25">
      <c r="A199" s="4"/>
      <c r="B199" s="4"/>
      <c r="C199" s="4"/>
      <c r="D199" s="4"/>
      <c r="E199" s="4"/>
      <c r="F199" s="4"/>
    </row>
    <row r="200" spans="1:6" ht="18.75" x14ac:dyDescent="0.25">
      <c r="A200" s="4"/>
      <c r="B200" s="9" t="s">
        <v>104</v>
      </c>
      <c r="C200" s="34" t="s">
        <v>125</v>
      </c>
      <c r="D200" s="34"/>
      <c r="E200" s="35"/>
      <c r="F200" s="4"/>
    </row>
    <row r="201" spans="1:6" ht="14.85" customHeight="1" x14ac:dyDescent="0.25">
      <c r="A201" s="4"/>
      <c r="B201" s="36"/>
      <c r="C201" s="2" t="s">
        <v>144</v>
      </c>
      <c r="D201" s="37" t="s">
        <v>136</v>
      </c>
      <c r="E201" s="38"/>
      <c r="F201" s="4"/>
    </row>
    <row r="202" spans="1:6" ht="14.85" customHeight="1" x14ac:dyDescent="0.25">
      <c r="A202" s="4"/>
      <c r="B202" s="36"/>
      <c r="C202" s="5" t="s">
        <v>148</v>
      </c>
      <c r="D202" s="39">
        <v>0.72599999999999998</v>
      </c>
      <c r="E202" s="40"/>
      <c r="F202" s="4"/>
    </row>
    <row r="203" spans="1:6" ht="16.5" customHeight="1" x14ac:dyDescent="0.25">
      <c r="A203" s="4"/>
      <c r="B203" s="36"/>
      <c r="C203" s="2"/>
      <c r="D203" s="41"/>
      <c r="E203" s="42"/>
      <c r="F203" s="4"/>
    </row>
    <row r="204" spans="1:6" ht="13.5" customHeight="1" x14ac:dyDescent="0.25">
      <c r="A204" s="4"/>
      <c r="B204" s="36"/>
      <c r="C204" s="8" t="s">
        <v>9</v>
      </c>
      <c r="D204" s="7" t="s">
        <v>2</v>
      </c>
      <c r="E204" s="6" t="s">
        <v>3</v>
      </c>
      <c r="F204" s="4"/>
    </row>
    <row r="205" spans="1:6" ht="14.85" customHeight="1" x14ac:dyDescent="0.25">
      <c r="A205" s="4"/>
      <c r="B205" s="36"/>
      <c r="C205" s="3" t="s">
        <v>4</v>
      </c>
      <c r="D205" s="20">
        <v>0.75</v>
      </c>
      <c r="E205" s="21">
        <v>0.32</v>
      </c>
      <c r="F205" s="4"/>
    </row>
    <row r="206" spans="1:6" ht="14.85" customHeight="1" x14ac:dyDescent="0.25">
      <c r="A206" s="4"/>
      <c r="B206" s="36"/>
      <c r="C206" s="3" t="s">
        <v>5</v>
      </c>
      <c r="D206" s="10">
        <v>2.5170269099999998</v>
      </c>
      <c r="E206" s="12">
        <v>2.0076023470000002</v>
      </c>
      <c r="F206" s="4"/>
    </row>
    <row r="207" spans="1:6" ht="14.85" customHeight="1" x14ac:dyDescent="0.25">
      <c r="A207" s="4"/>
      <c r="B207" s="36"/>
      <c r="C207" s="3" t="s">
        <v>6</v>
      </c>
      <c r="D207" s="10">
        <v>-4.2573290964387001E-2</v>
      </c>
      <c r="E207" s="12">
        <v>-3.2040345195667008E-2</v>
      </c>
      <c r="F207" s="4"/>
    </row>
    <row r="208" spans="1:6" ht="14.85" customHeight="1" x14ac:dyDescent="0.25">
      <c r="A208" s="4"/>
      <c r="B208" s="36"/>
      <c r="C208" s="3" t="s">
        <v>7</v>
      </c>
      <c r="D208" s="10">
        <v>0.30575999999999998</v>
      </c>
      <c r="E208" s="12">
        <v>0.17537</v>
      </c>
      <c r="F208" s="4"/>
    </row>
    <row r="209" spans="1:6" ht="14.85" customHeight="1" x14ac:dyDescent="0.25">
      <c r="A209" s="4"/>
      <c r="B209" s="36"/>
      <c r="C209" s="3" t="s">
        <v>8</v>
      </c>
      <c r="D209" s="10">
        <v>0.42621560493800104</v>
      </c>
      <c r="E209" s="12">
        <v>0.51306892448967267</v>
      </c>
      <c r="F209" s="4"/>
    </row>
    <row r="210" spans="1:6" ht="14.85" customHeight="1" x14ac:dyDescent="0.25">
      <c r="A210" s="4"/>
      <c r="B210" s="36"/>
      <c r="C210" s="3" t="s">
        <v>147</v>
      </c>
      <c r="D210" s="11">
        <v>450</v>
      </c>
      <c r="E210" s="13">
        <v>431</v>
      </c>
      <c r="F210" s="4"/>
    </row>
    <row r="211" spans="1:6" ht="14.85" customHeight="1" x14ac:dyDescent="0.25">
      <c r="A211" s="4"/>
      <c r="B211" s="22"/>
      <c r="C211" s="25"/>
      <c r="D211" s="28"/>
      <c r="E211" s="29"/>
      <c r="F211" s="4"/>
    </row>
    <row r="212" spans="1:6" ht="14.85" customHeight="1" x14ac:dyDescent="0.25">
      <c r="A212" s="4"/>
      <c r="B212" s="23"/>
      <c r="C212" s="26"/>
      <c r="D212" s="30"/>
      <c r="E212" s="31"/>
      <c r="F212" s="4"/>
    </row>
    <row r="213" spans="1:6" ht="16.5" customHeight="1" x14ac:dyDescent="0.25">
      <c r="A213" s="4"/>
      <c r="B213" s="23"/>
      <c r="C213" s="26"/>
      <c r="D213" s="30"/>
      <c r="E213" s="31"/>
      <c r="F213" s="4"/>
    </row>
    <row r="214" spans="1:6" ht="14.85" customHeight="1" x14ac:dyDescent="0.25">
      <c r="A214" s="4"/>
      <c r="B214" s="23"/>
      <c r="C214" s="26"/>
      <c r="D214" s="30"/>
      <c r="E214" s="31"/>
      <c r="F214" s="4"/>
    </row>
    <row r="215" spans="1:6" ht="14.85" customHeight="1" x14ac:dyDescent="0.25">
      <c r="A215" s="4"/>
      <c r="B215" s="23"/>
      <c r="C215" s="26"/>
      <c r="D215" s="30"/>
      <c r="E215" s="31"/>
      <c r="F215" s="4"/>
    </row>
    <row r="216" spans="1:6" ht="14.85" customHeight="1" x14ac:dyDescent="0.25">
      <c r="A216" s="4"/>
      <c r="B216" s="23"/>
      <c r="C216" s="26"/>
      <c r="D216" s="30"/>
      <c r="E216" s="31"/>
      <c r="F216" s="4"/>
    </row>
    <row r="217" spans="1:6" ht="14.85" customHeight="1" x14ac:dyDescent="0.25">
      <c r="A217" s="4"/>
      <c r="B217" s="23"/>
      <c r="C217" s="26"/>
      <c r="D217" s="30"/>
      <c r="E217" s="31"/>
      <c r="F217" s="4"/>
    </row>
    <row r="218" spans="1:6" ht="14.85" customHeight="1" x14ac:dyDescent="0.25">
      <c r="A218" s="4"/>
      <c r="B218" s="23"/>
      <c r="C218" s="26"/>
      <c r="D218" s="30"/>
      <c r="E218" s="31"/>
      <c r="F218" s="4"/>
    </row>
    <row r="219" spans="1:6" ht="14.85" customHeight="1" x14ac:dyDescent="0.25">
      <c r="A219" s="4"/>
      <c r="B219" s="23"/>
      <c r="C219" s="26"/>
      <c r="D219" s="30"/>
      <c r="E219" s="31"/>
      <c r="F219" s="4"/>
    </row>
    <row r="220" spans="1:6" ht="14.85" customHeight="1" x14ac:dyDescent="0.25">
      <c r="A220" s="4"/>
      <c r="B220" s="24"/>
      <c r="C220" s="27"/>
      <c r="D220" s="32"/>
      <c r="E220" s="33"/>
      <c r="F220" s="4"/>
    </row>
    <row r="221" spans="1:6" x14ac:dyDescent="0.25">
      <c r="A221" s="4"/>
      <c r="B221" s="4"/>
      <c r="C221" s="4"/>
      <c r="D221" s="4"/>
      <c r="E221" s="4"/>
      <c r="F221" s="4"/>
    </row>
    <row r="222" spans="1:6" ht="18.75" x14ac:dyDescent="0.25">
      <c r="A222" s="4"/>
      <c r="B222" s="9" t="s">
        <v>105</v>
      </c>
      <c r="C222" s="34" t="s">
        <v>14</v>
      </c>
      <c r="D222" s="34"/>
      <c r="E222" s="35"/>
      <c r="F222" s="4"/>
    </row>
    <row r="223" spans="1:6" ht="14.85" customHeight="1" x14ac:dyDescent="0.25">
      <c r="A223" s="4"/>
      <c r="B223" s="36"/>
      <c r="C223" s="2" t="s">
        <v>144</v>
      </c>
      <c r="D223" s="37" t="s">
        <v>138</v>
      </c>
      <c r="E223" s="38"/>
      <c r="F223" s="4"/>
    </row>
    <row r="224" spans="1:6" ht="14.85" customHeight="1" x14ac:dyDescent="0.25">
      <c r="A224" s="4"/>
      <c r="B224" s="36"/>
      <c r="C224" s="5" t="s">
        <v>148</v>
      </c>
      <c r="D224" s="39">
        <v>0.54400000000000004</v>
      </c>
      <c r="E224" s="40"/>
      <c r="F224" s="4"/>
    </row>
    <row r="225" spans="1:6" ht="16.5" customHeight="1" x14ac:dyDescent="0.25">
      <c r="A225" s="4"/>
      <c r="B225" s="36"/>
      <c r="C225" s="2"/>
      <c r="D225" s="41"/>
      <c r="E225" s="42"/>
      <c r="F225" s="4"/>
    </row>
    <row r="226" spans="1:6" ht="13.5" customHeight="1" x14ac:dyDescent="0.25">
      <c r="A226" s="4"/>
      <c r="B226" s="36"/>
      <c r="C226" s="8" t="s">
        <v>9</v>
      </c>
      <c r="D226" s="7" t="s">
        <v>2</v>
      </c>
      <c r="E226" s="6" t="s">
        <v>3</v>
      </c>
      <c r="F226" s="4"/>
    </row>
    <row r="227" spans="1:6" ht="14.85" customHeight="1" x14ac:dyDescent="0.25">
      <c r="A227" s="4"/>
      <c r="B227" s="36"/>
      <c r="C227" s="3" t="s">
        <v>4</v>
      </c>
      <c r="D227" s="20">
        <v>0.49</v>
      </c>
      <c r="E227" s="21">
        <v>0.35</v>
      </c>
      <c r="F227" s="4"/>
    </row>
    <row r="228" spans="1:6" ht="14.85" customHeight="1" x14ac:dyDescent="0.25">
      <c r="A228" s="4"/>
      <c r="B228" s="36"/>
      <c r="C228" s="3" t="s">
        <v>5</v>
      </c>
      <c r="D228" s="10">
        <v>1.58744928</v>
      </c>
      <c r="E228" s="12">
        <v>1.4120384720000001</v>
      </c>
      <c r="F228" s="4"/>
    </row>
    <row r="229" spans="1:6" ht="14.85" customHeight="1" x14ac:dyDescent="0.25">
      <c r="A229" s="4"/>
      <c r="B229" s="36"/>
      <c r="C229" s="3" t="s">
        <v>6</v>
      </c>
      <c r="D229" s="10">
        <v>0.20939768470879405</v>
      </c>
      <c r="E229" s="12">
        <v>0.26475678949360304</v>
      </c>
      <c r="F229" s="4"/>
    </row>
    <row r="230" spans="1:6" ht="14.85" customHeight="1" x14ac:dyDescent="0.25">
      <c r="A230" s="4"/>
      <c r="B230" s="36"/>
      <c r="C230" s="3" t="s">
        <v>7</v>
      </c>
      <c r="D230" s="10">
        <v>0.23127</v>
      </c>
      <c r="E230" s="12">
        <v>0.17086000000000001</v>
      </c>
      <c r="F230" s="4"/>
    </row>
    <row r="231" spans="1:6" ht="14.85" customHeight="1" x14ac:dyDescent="0.25">
      <c r="A231" s="4"/>
      <c r="B231" s="36"/>
      <c r="C231" s="3" t="s">
        <v>8</v>
      </c>
      <c r="D231" s="10">
        <v>0.73532929724836771</v>
      </c>
      <c r="E231" s="12">
        <v>0.79630886912445076</v>
      </c>
      <c r="F231" s="4"/>
    </row>
    <row r="232" spans="1:6" ht="14.85" customHeight="1" x14ac:dyDescent="0.25">
      <c r="A232" s="4"/>
      <c r="B232" s="36"/>
      <c r="C232" s="3" t="s">
        <v>147</v>
      </c>
      <c r="D232" s="11">
        <v>596</v>
      </c>
      <c r="E232" s="13">
        <v>596</v>
      </c>
      <c r="F232" s="4"/>
    </row>
    <row r="233" spans="1:6" ht="14.85" customHeight="1" x14ac:dyDescent="0.25">
      <c r="A233" s="4"/>
      <c r="B233" s="22"/>
      <c r="C233" s="25"/>
      <c r="D233" s="28"/>
      <c r="E233" s="29"/>
      <c r="F233" s="4"/>
    </row>
    <row r="234" spans="1:6" ht="14.85" customHeight="1" x14ac:dyDescent="0.25">
      <c r="A234" s="4"/>
      <c r="B234" s="23"/>
      <c r="C234" s="26"/>
      <c r="D234" s="30"/>
      <c r="E234" s="31"/>
      <c r="F234" s="4"/>
    </row>
    <row r="235" spans="1:6" ht="16.5" customHeight="1" x14ac:dyDescent="0.25">
      <c r="A235" s="4"/>
      <c r="B235" s="23"/>
      <c r="C235" s="26"/>
      <c r="D235" s="30"/>
      <c r="E235" s="31"/>
      <c r="F235" s="4"/>
    </row>
    <row r="236" spans="1:6" ht="14.85" customHeight="1" x14ac:dyDescent="0.25">
      <c r="A236" s="4"/>
      <c r="B236" s="23"/>
      <c r="C236" s="26"/>
      <c r="D236" s="30"/>
      <c r="E236" s="31"/>
      <c r="F236" s="4"/>
    </row>
    <row r="237" spans="1:6" ht="14.85" customHeight="1" x14ac:dyDescent="0.25">
      <c r="A237" s="4"/>
      <c r="B237" s="23"/>
      <c r="C237" s="26"/>
      <c r="D237" s="30"/>
      <c r="E237" s="31"/>
      <c r="F237" s="4"/>
    </row>
    <row r="238" spans="1:6" ht="14.85" customHeight="1" x14ac:dyDescent="0.25">
      <c r="A238" s="4"/>
      <c r="B238" s="23"/>
      <c r="C238" s="26"/>
      <c r="D238" s="30"/>
      <c r="E238" s="31"/>
      <c r="F238" s="4"/>
    </row>
    <row r="239" spans="1:6" ht="14.85" customHeight="1" x14ac:dyDescent="0.25">
      <c r="A239" s="4"/>
      <c r="B239" s="23"/>
      <c r="C239" s="26"/>
      <c r="D239" s="30"/>
      <c r="E239" s="31"/>
      <c r="F239" s="4"/>
    </row>
    <row r="240" spans="1:6" ht="14.85" customHeight="1" x14ac:dyDescent="0.25">
      <c r="A240" s="4"/>
      <c r="B240" s="23"/>
      <c r="C240" s="26"/>
      <c r="D240" s="30"/>
      <c r="E240" s="31"/>
      <c r="F240" s="4"/>
    </row>
    <row r="241" spans="1:6" ht="14.85" customHeight="1" x14ac:dyDescent="0.25">
      <c r="A241" s="4"/>
      <c r="B241" s="23"/>
      <c r="C241" s="26"/>
      <c r="D241" s="30"/>
      <c r="E241" s="31"/>
      <c r="F241" s="4"/>
    </row>
    <row r="242" spans="1:6" ht="14.85" customHeight="1" x14ac:dyDescent="0.25">
      <c r="A242" s="4"/>
      <c r="B242" s="24"/>
      <c r="C242" s="27"/>
      <c r="D242" s="32"/>
      <c r="E242" s="33"/>
      <c r="F242" s="4"/>
    </row>
    <row r="243" spans="1:6" x14ac:dyDescent="0.25">
      <c r="A243" s="4"/>
      <c r="B243" s="4"/>
      <c r="C243" s="4"/>
      <c r="D243" s="4"/>
      <c r="E243" s="4"/>
      <c r="F243" s="4"/>
    </row>
    <row r="244" spans="1:6" ht="18.75" x14ac:dyDescent="0.25">
      <c r="A244" s="4"/>
      <c r="B244" s="9" t="s">
        <v>100</v>
      </c>
      <c r="C244" s="34" t="s">
        <v>142</v>
      </c>
      <c r="D244" s="34"/>
      <c r="E244" s="35"/>
      <c r="F244" s="4"/>
    </row>
    <row r="245" spans="1:6" ht="14.85" customHeight="1" x14ac:dyDescent="0.25">
      <c r="A245" s="4"/>
      <c r="B245" s="36"/>
      <c r="C245" s="2" t="s">
        <v>144</v>
      </c>
      <c r="D245" s="37" t="s">
        <v>136</v>
      </c>
      <c r="E245" s="38"/>
      <c r="F245" s="4"/>
    </row>
    <row r="246" spans="1:6" ht="14.85" customHeight="1" x14ac:dyDescent="0.25">
      <c r="A246" s="4"/>
      <c r="B246" s="36"/>
      <c r="C246" s="5" t="s">
        <v>148</v>
      </c>
      <c r="D246" s="39">
        <v>0.71199999999999997</v>
      </c>
      <c r="E246" s="40"/>
      <c r="F246" s="4"/>
    </row>
    <row r="247" spans="1:6" ht="16.5" customHeight="1" x14ac:dyDescent="0.25">
      <c r="A247" s="4"/>
      <c r="B247" s="36"/>
      <c r="C247" s="2"/>
      <c r="D247" s="41"/>
      <c r="E247" s="42"/>
      <c r="F247" s="4"/>
    </row>
    <row r="248" spans="1:6" ht="13.5" customHeight="1" x14ac:dyDescent="0.25">
      <c r="A248" s="4"/>
      <c r="B248" s="36"/>
      <c r="C248" s="8" t="s">
        <v>9</v>
      </c>
      <c r="D248" s="7" t="s">
        <v>2</v>
      </c>
      <c r="E248" s="6" t="s">
        <v>3</v>
      </c>
      <c r="F248" s="4"/>
    </row>
    <row r="249" spans="1:6" ht="14.85" customHeight="1" x14ac:dyDescent="0.25">
      <c r="A249" s="4"/>
      <c r="B249" s="36"/>
      <c r="C249" s="3" t="s">
        <v>4</v>
      </c>
      <c r="D249" s="10">
        <v>0.33</v>
      </c>
      <c r="E249" s="12">
        <v>0.28999999999999998</v>
      </c>
      <c r="F249" s="4"/>
    </row>
    <row r="250" spans="1:6" ht="14.85" customHeight="1" x14ac:dyDescent="0.25">
      <c r="A250" s="4"/>
      <c r="B250" s="36"/>
      <c r="C250" s="3" t="s">
        <v>5</v>
      </c>
      <c r="D250" s="10">
        <v>2.0261393651337323</v>
      </c>
      <c r="E250" s="12">
        <v>1.838811873</v>
      </c>
      <c r="F250" s="4"/>
    </row>
    <row r="251" spans="1:6" ht="14.85" customHeight="1" x14ac:dyDescent="0.25">
      <c r="A251" s="4"/>
      <c r="B251" s="36"/>
      <c r="C251" s="3" t="s">
        <v>6</v>
      </c>
      <c r="D251" s="10">
        <v>0.17895476366392404</v>
      </c>
      <c r="E251" s="12">
        <v>0.16346881835504501</v>
      </c>
      <c r="F251" s="4"/>
    </row>
    <row r="252" spans="1:6" ht="14.85" customHeight="1" x14ac:dyDescent="0.25">
      <c r="A252" s="4"/>
      <c r="B252" s="36"/>
      <c r="C252" s="3" t="s">
        <v>7</v>
      </c>
      <c r="D252" s="10">
        <v>0.17227000000000001</v>
      </c>
      <c r="E252" s="12">
        <v>0.15798999999999999</v>
      </c>
      <c r="F252" s="4"/>
    </row>
    <row r="253" spans="1:6" ht="14.85" customHeight="1" x14ac:dyDescent="0.25">
      <c r="A253" s="4"/>
      <c r="B253" s="36"/>
      <c r="C253" s="3" t="s">
        <v>8</v>
      </c>
      <c r="D253" s="10">
        <v>0.71679381064737735</v>
      </c>
      <c r="E253" s="12">
        <v>0.70937881093494004</v>
      </c>
      <c r="F253" s="4"/>
    </row>
    <row r="254" spans="1:6" ht="14.85" customHeight="1" x14ac:dyDescent="0.25">
      <c r="A254" s="4"/>
      <c r="B254" s="36"/>
      <c r="C254" s="3" t="s">
        <v>147</v>
      </c>
      <c r="D254" s="11">
        <v>436</v>
      </c>
      <c r="E254" s="13">
        <v>442</v>
      </c>
      <c r="F254" s="4"/>
    </row>
    <row r="255" spans="1:6" ht="14.85" customHeight="1" x14ac:dyDescent="0.25">
      <c r="A255" s="4"/>
      <c r="B255" s="22"/>
      <c r="C255" s="25"/>
      <c r="D255" s="28"/>
      <c r="E255" s="29"/>
      <c r="F255" s="4"/>
    </row>
    <row r="256" spans="1:6" ht="14.85" customHeight="1" x14ac:dyDescent="0.25">
      <c r="A256" s="4"/>
      <c r="B256" s="23"/>
      <c r="C256" s="26"/>
      <c r="D256" s="30"/>
      <c r="E256" s="31"/>
      <c r="F256" s="4"/>
    </row>
    <row r="257" spans="1:6" ht="16.5" customHeight="1" x14ac:dyDescent="0.25">
      <c r="A257" s="4"/>
      <c r="B257" s="23"/>
      <c r="C257" s="26"/>
      <c r="D257" s="30"/>
      <c r="E257" s="31"/>
      <c r="F257" s="4"/>
    </row>
    <row r="258" spans="1:6" ht="14.85" customHeight="1" x14ac:dyDescent="0.25">
      <c r="A258" s="4"/>
      <c r="B258" s="23"/>
      <c r="C258" s="26"/>
      <c r="D258" s="30"/>
      <c r="E258" s="31"/>
      <c r="F258" s="4"/>
    </row>
    <row r="259" spans="1:6" ht="14.85" customHeight="1" x14ac:dyDescent="0.25">
      <c r="A259" s="4"/>
      <c r="B259" s="23"/>
      <c r="C259" s="26"/>
      <c r="D259" s="30"/>
      <c r="E259" s="31"/>
      <c r="F259" s="4"/>
    </row>
    <row r="260" spans="1:6" ht="14.85" customHeight="1" x14ac:dyDescent="0.25">
      <c r="A260" s="4"/>
      <c r="B260" s="23"/>
      <c r="C260" s="26"/>
      <c r="D260" s="30"/>
      <c r="E260" s="31"/>
      <c r="F260" s="4"/>
    </row>
    <row r="261" spans="1:6" ht="14.85" customHeight="1" x14ac:dyDescent="0.25">
      <c r="A261" s="4"/>
      <c r="B261" s="23"/>
      <c r="C261" s="26"/>
      <c r="D261" s="30"/>
      <c r="E261" s="31"/>
      <c r="F261" s="4"/>
    </row>
    <row r="262" spans="1:6" ht="14.85" customHeight="1" x14ac:dyDescent="0.25">
      <c r="A262" s="4"/>
      <c r="B262" s="23"/>
      <c r="C262" s="26"/>
      <c r="D262" s="30"/>
      <c r="E262" s="31"/>
      <c r="F262" s="4"/>
    </row>
    <row r="263" spans="1:6" ht="14.85" customHeight="1" x14ac:dyDescent="0.25">
      <c r="A263" s="4"/>
      <c r="B263" s="23"/>
      <c r="C263" s="26"/>
      <c r="D263" s="30"/>
      <c r="E263" s="31"/>
      <c r="F263" s="4"/>
    </row>
    <row r="264" spans="1:6" ht="14.85" customHeight="1" x14ac:dyDescent="0.25">
      <c r="A264" s="4"/>
      <c r="B264" s="24"/>
      <c r="C264" s="27"/>
      <c r="D264" s="32"/>
      <c r="E264" s="33"/>
      <c r="F264" s="4"/>
    </row>
    <row r="265" spans="1:6" x14ac:dyDescent="0.25">
      <c r="A265" s="4"/>
      <c r="B265" s="4"/>
      <c r="C265" s="4"/>
      <c r="D265" s="4"/>
      <c r="E265" s="4"/>
      <c r="F265" s="4"/>
    </row>
    <row r="266" spans="1:6" ht="18.75" x14ac:dyDescent="0.25">
      <c r="A266" s="4"/>
      <c r="B266" s="9" t="s">
        <v>107</v>
      </c>
      <c r="C266" s="34" t="s">
        <v>106</v>
      </c>
      <c r="D266" s="34"/>
      <c r="E266" s="35"/>
      <c r="F266" s="4"/>
    </row>
    <row r="267" spans="1:6" ht="14.85" customHeight="1" x14ac:dyDescent="0.25">
      <c r="A267" s="4"/>
      <c r="B267" s="36"/>
      <c r="C267" s="2" t="s">
        <v>144</v>
      </c>
      <c r="D267" s="37" t="s">
        <v>136</v>
      </c>
      <c r="E267" s="38"/>
      <c r="F267" s="4"/>
    </row>
    <row r="268" spans="1:6" ht="14.85" customHeight="1" x14ac:dyDescent="0.25">
      <c r="A268" s="4"/>
      <c r="B268" s="36"/>
      <c r="C268" s="5" t="s">
        <v>148</v>
      </c>
      <c r="D268" s="39">
        <v>0.77</v>
      </c>
      <c r="E268" s="40"/>
      <c r="F268" s="4"/>
    </row>
    <row r="269" spans="1:6" ht="16.5" customHeight="1" x14ac:dyDescent="0.25">
      <c r="A269" s="4"/>
      <c r="B269" s="36"/>
      <c r="C269" s="2"/>
      <c r="D269" s="41"/>
      <c r="E269" s="42"/>
      <c r="F269" s="4"/>
    </row>
    <row r="270" spans="1:6" ht="13.5" customHeight="1" x14ac:dyDescent="0.25">
      <c r="A270" s="4"/>
      <c r="B270" s="36"/>
      <c r="C270" s="8" t="s">
        <v>9</v>
      </c>
      <c r="D270" s="7" t="s">
        <v>2</v>
      </c>
      <c r="E270" s="6" t="s">
        <v>3</v>
      </c>
      <c r="F270" s="4"/>
    </row>
    <row r="271" spans="1:6" ht="14.85" customHeight="1" x14ac:dyDescent="0.25">
      <c r="A271" s="4"/>
      <c r="B271" s="36"/>
      <c r="C271" s="3" t="s">
        <v>4</v>
      </c>
      <c r="D271" s="10">
        <v>0.36</v>
      </c>
      <c r="E271" s="12">
        <v>0.26</v>
      </c>
      <c r="F271" s="4"/>
    </row>
    <row r="272" spans="1:6" ht="14.85" customHeight="1" x14ac:dyDescent="0.25">
      <c r="A272" s="4"/>
      <c r="B272" s="36"/>
      <c r="C272" s="3" t="s">
        <v>5</v>
      </c>
      <c r="D272" s="10">
        <v>1.72084405</v>
      </c>
      <c r="E272" s="12">
        <v>2.090627311</v>
      </c>
      <c r="F272" s="4"/>
    </row>
    <row r="273" spans="1:6" ht="14.85" customHeight="1" x14ac:dyDescent="0.25">
      <c r="A273" s="4"/>
      <c r="B273" s="36"/>
      <c r="C273" s="3" t="s">
        <v>6</v>
      </c>
      <c r="D273" s="10">
        <v>0.250154396150854</v>
      </c>
      <c r="E273" s="12">
        <v>8.4245628204508982E-2</v>
      </c>
      <c r="F273" s="4"/>
    </row>
    <row r="274" spans="1:6" ht="14.85" customHeight="1" x14ac:dyDescent="0.25">
      <c r="A274" s="4"/>
      <c r="B274" s="36"/>
      <c r="C274" s="3" t="s">
        <v>7</v>
      </c>
      <c r="D274" s="10">
        <v>0.15068999999999999</v>
      </c>
      <c r="E274" s="12">
        <v>0.11228</v>
      </c>
      <c r="F274" s="4"/>
    </row>
    <row r="275" spans="1:6" ht="14.85" customHeight="1" x14ac:dyDescent="0.25">
      <c r="A275" s="4"/>
      <c r="B275" s="36"/>
      <c r="C275" s="3" t="s">
        <v>8</v>
      </c>
      <c r="D275" s="10">
        <v>0.69709257226667798</v>
      </c>
      <c r="E275" s="12">
        <v>0.54471891824597962</v>
      </c>
      <c r="F275" s="4"/>
    </row>
    <row r="276" spans="1:6" ht="14.85" customHeight="1" x14ac:dyDescent="0.25">
      <c r="A276" s="4"/>
      <c r="B276" s="36"/>
      <c r="C276" s="3" t="s">
        <v>147</v>
      </c>
      <c r="D276" s="11">
        <v>568</v>
      </c>
      <c r="E276" s="13">
        <v>555</v>
      </c>
      <c r="F276" s="4"/>
    </row>
    <row r="277" spans="1:6" ht="14.85" customHeight="1" x14ac:dyDescent="0.25">
      <c r="A277" s="4"/>
      <c r="B277" s="22"/>
      <c r="C277" s="25"/>
      <c r="D277" s="28"/>
      <c r="E277" s="29"/>
      <c r="F277" s="4"/>
    </row>
    <row r="278" spans="1:6" ht="14.85" customHeight="1" x14ac:dyDescent="0.25">
      <c r="A278" s="4"/>
      <c r="B278" s="23"/>
      <c r="C278" s="26"/>
      <c r="D278" s="30"/>
      <c r="E278" s="31"/>
      <c r="F278" s="4"/>
    </row>
    <row r="279" spans="1:6" ht="16.5" customHeight="1" x14ac:dyDescent="0.25">
      <c r="A279" s="4"/>
      <c r="B279" s="23"/>
      <c r="C279" s="26"/>
      <c r="D279" s="30"/>
      <c r="E279" s="31"/>
      <c r="F279" s="4"/>
    </row>
    <row r="280" spans="1:6" ht="14.85" customHeight="1" x14ac:dyDescent="0.25">
      <c r="A280" s="4"/>
      <c r="B280" s="23"/>
      <c r="C280" s="26"/>
      <c r="D280" s="30"/>
      <c r="E280" s="31"/>
      <c r="F280" s="4"/>
    </row>
    <row r="281" spans="1:6" ht="14.85" customHeight="1" x14ac:dyDescent="0.25">
      <c r="A281" s="4"/>
      <c r="B281" s="23"/>
      <c r="C281" s="26"/>
      <c r="D281" s="30"/>
      <c r="E281" s="31"/>
      <c r="F281" s="4"/>
    </row>
    <row r="282" spans="1:6" ht="14.85" customHeight="1" x14ac:dyDescent="0.25">
      <c r="A282" s="4"/>
      <c r="B282" s="23"/>
      <c r="C282" s="26"/>
      <c r="D282" s="30"/>
      <c r="E282" s="31"/>
      <c r="F282" s="4"/>
    </row>
    <row r="283" spans="1:6" ht="14.85" customHeight="1" x14ac:dyDescent="0.25">
      <c r="A283" s="4"/>
      <c r="B283" s="23"/>
      <c r="C283" s="26"/>
      <c r="D283" s="30"/>
      <c r="E283" s="31"/>
      <c r="F283" s="4"/>
    </row>
    <row r="284" spans="1:6" ht="14.85" customHeight="1" x14ac:dyDescent="0.25">
      <c r="A284" s="4"/>
      <c r="B284" s="23"/>
      <c r="C284" s="26"/>
      <c r="D284" s="30"/>
      <c r="E284" s="31"/>
      <c r="F284" s="4"/>
    </row>
    <row r="285" spans="1:6" ht="14.85" customHeight="1" x14ac:dyDescent="0.25">
      <c r="A285" s="4"/>
      <c r="B285" s="23"/>
      <c r="C285" s="26"/>
      <c r="D285" s="30"/>
      <c r="E285" s="31"/>
      <c r="F285" s="4"/>
    </row>
    <row r="286" spans="1:6" ht="14.85" customHeight="1" x14ac:dyDescent="0.25">
      <c r="A286" s="4"/>
      <c r="B286" s="24"/>
      <c r="C286" s="27"/>
      <c r="D286" s="32"/>
      <c r="E286" s="33"/>
      <c r="F286" s="4"/>
    </row>
    <row r="287" spans="1:6" x14ac:dyDescent="0.25">
      <c r="A287" s="4"/>
      <c r="B287" s="4"/>
      <c r="C287" s="4"/>
      <c r="D287" s="4"/>
      <c r="E287" s="4"/>
      <c r="F287" s="4"/>
    </row>
    <row r="288" spans="1:6" ht="18.75" x14ac:dyDescent="0.25">
      <c r="A288" s="4"/>
      <c r="B288" s="9" t="s">
        <v>108</v>
      </c>
      <c r="C288" s="34" t="s">
        <v>15</v>
      </c>
      <c r="D288" s="34"/>
      <c r="E288" s="35"/>
      <c r="F288" s="4"/>
    </row>
    <row r="289" spans="1:6" ht="14.85" customHeight="1" x14ac:dyDescent="0.25">
      <c r="A289" s="4"/>
      <c r="B289" s="36"/>
      <c r="C289" s="2" t="s">
        <v>144</v>
      </c>
      <c r="D289" s="37" t="s">
        <v>138</v>
      </c>
      <c r="E289" s="38"/>
      <c r="F289" s="4"/>
    </row>
    <row r="290" spans="1:6" ht="14.85" customHeight="1" x14ac:dyDescent="0.25">
      <c r="A290" s="4"/>
      <c r="B290" s="36"/>
      <c r="C290" s="5" t="s">
        <v>148</v>
      </c>
      <c r="D290" s="39">
        <v>0.56599999999999995</v>
      </c>
      <c r="E290" s="40"/>
      <c r="F290" s="4"/>
    </row>
    <row r="291" spans="1:6" ht="16.5" customHeight="1" x14ac:dyDescent="0.25">
      <c r="A291" s="4"/>
      <c r="B291" s="36"/>
      <c r="C291" s="2"/>
      <c r="D291" s="41"/>
      <c r="E291" s="42"/>
      <c r="F291" s="4"/>
    </row>
    <row r="292" spans="1:6" ht="13.5" customHeight="1" x14ac:dyDescent="0.25">
      <c r="A292" s="4"/>
      <c r="B292" s="36"/>
      <c r="C292" s="8" t="s">
        <v>9</v>
      </c>
      <c r="D292" s="7" t="s">
        <v>2</v>
      </c>
      <c r="E292" s="6" t="s">
        <v>3</v>
      </c>
      <c r="F292" s="4"/>
    </row>
    <row r="293" spans="1:6" ht="14.85" customHeight="1" x14ac:dyDescent="0.25">
      <c r="A293" s="4"/>
      <c r="B293" s="36"/>
      <c r="C293" s="3" t="s">
        <v>4</v>
      </c>
      <c r="D293" s="10">
        <v>0.89</v>
      </c>
      <c r="E293" s="12">
        <v>0.85</v>
      </c>
      <c r="F293" s="4"/>
    </row>
    <row r="294" spans="1:6" ht="14.85" customHeight="1" x14ac:dyDescent="0.25">
      <c r="A294" s="4"/>
      <c r="B294" s="36"/>
      <c r="C294" s="3" t="s">
        <v>5</v>
      </c>
      <c r="D294" s="10">
        <v>2.4697745555693262</v>
      </c>
      <c r="E294" s="12">
        <v>2.5239967249999999</v>
      </c>
      <c r="F294" s="4"/>
    </row>
    <row r="295" spans="1:6" ht="14.85" customHeight="1" x14ac:dyDescent="0.25">
      <c r="A295" s="4"/>
      <c r="B295" s="36"/>
      <c r="C295" s="3" t="s">
        <v>6</v>
      </c>
      <c r="D295" s="10">
        <v>0.20312793213542302</v>
      </c>
      <c r="E295" s="12">
        <v>0.12891093151864497</v>
      </c>
      <c r="F295" s="4"/>
    </row>
    <row r="296" spans="1:6" ht="14.85" customHeight="1" x14ac:dyDescent="0.25">
      <c r="A296" s="4"/>
      <c r="B296" s="36"/>
      <c r="C296" s="3" t="s">
        <v>7</v>
      </c>
      <c r="D296" s="10">
        <v>0.37174000000000001</v>
      </c>
      <c r="E296" s="12">
        <v>0.37147000000000002</v>
      </c>
      <c r="F296" s="4"/>
    </row>
    <row r="297" spans="1:6" ht="14.85" customHeight="1" x14ac:dyDescent="0.25">
      <c r="A297" s="4"/>
      <c r="B297" s="36"/>
      <c r="C297" s="3" t="s">
        <v>8</v>
      </c>
      <c r="D297" s="10">
        <v>0.53210027956641437</v>
      </c>
      <c r="E297" s="12">
        <v>0.40945471774121095</v>
      </c>
      <c r="F297" s="4"/>
    </row>
    <row r="298" spans="1:6" ht="14.85" customHeight="1" x14ac:dyDescent="0.25">
      <c r="A298" s="4"/>
      <c r="B298" s="36"/>
      <c r="C298" s="3" t="s">
        <v>147</v>
      </c>
      <c r="D298" s="11">
        <v>600</v>
      </c>
      <c r="E298" s="13">
        <v>600</v>
      </c>
      <c r="F298" s="4"/>
    </row>
    <row r="299" spans="1:6" ht="14.85" customHeight="1" x14ac:dyDescent="0.25">
      <c r="A299" s="4"/>
      <c r="B299" s="22"/>
      <c r="C299" s="25"/>
      <c r="D299" s="28"/>
      <c r="E299" s="29"/>
      <c r="F299" s="4"/>
    </row>
    <row r="300" spans="1:6" ht="14.85" customHeight="1" x14ac:dyDescent="0.25">
      <c r="A300" s="4"/>
      <c r="B300" s="23"/>
      <c r="C300" s="26"/>
      <c r="D300" s="30"/>
      <c r="E300" s="31"/>
      <c r="F300" s="4"/>
    </row>
    <row r="301" spans="1:6" ht="16.5" customHeight="1" x14ac:dyDescent="0.25">
      <c r="A301" s="4"/>
      <c r="B301" s="23"/>
      <c r="C301" s="26"/>
      <c r="D301" s="30"/>
      <c r="E301" s="31"/>
      <c r="F301" s="4"/>
    </row>
    <row r="302" spans="1:6" ht="14.85" customHeight="1" x14ac:dyDescent="0.25">
      <c r="A302" s="4"/>
      <c r="B302" s="23"/>
      <c r="C302" s="26"/>
      <c r="D302" s="30"/>
      <c r="E302" s="31"/>
      <c r="F302" s="4"/>
    </row>
    <row r="303" spans="1:6" ht="14.85" customHeight="1" x14ac:dyDescent="0.25">
      <c r="A303" s="4"/>
      <c r="B303" s="23"/>
      <c r="C303" s="26"/>
      <c r="D303" s="30"/>
      <c r="E303" s="31"/>
      <c r="F303" s="4"/>
    </row>
    <row r="304" spans="1:6" ht="14.85" customHeight="1" x14ac:dyDescent="0.25">
      <c r="A304" s="4"/>
      <c r="B304" s="23"/>
      <c r="C304" s="26"/>
      <c r="D304" s="30"/>
      <c r="E304" s="31"/>
      <c r="F304" s="4"/>
    </row>
    <row r="305" spans="1:6" ht="14.85" customHeight="1" x14ac:dyDescent="0.25">
      <c r="A305" s="4"/>
      <c r="B305" s="23"/>
      <c r="C305" s="26"/>
      <c r="D305" s="30"/>
      <c r="E305" s="31"/>
      <c r="F305" s="4"/>
    </row>
    <row r="306" spans="1:6" ht="14.85" customHeight="1" x14ac:dyDescent="0.25">
      <c r="A306" s="4"/>
      <c r="B306" s="23"/>
      <c r="C306" s="26"/>
      <c r="D306" s="30"/>
      <c r="E306" s="31"/>
      <c r="F306" s="4"/>
    </row>
    <row r="307" spans="1:6" ht="14.85" customHeight="1" x14ac:dyDescent="0.25">
      <c r="A307" s="4"/>
      <c r="B307" s="23"/>
      <c r="C307" s="26"/>
      <c r="D307" s="30"/>
      <c r="E307" s="31"/>
      <c r="F307" s="4"/>
    </row>
    <row r="308" spans="1:6" ht="14.85" customHeight="1" x14ac:dyDescent="0.25">
      <c r="A308" s="4"/>
      <c r="B308" s="24"/>
      <c r="C308" s="27"/>
      <c r="D308" s="32"/>
      <c r="E308" s="33"/>
      <c r="F308" s="4"/>
    </row>
    <row r="309" spans="1:6" x14ac:dyDescent="0.25">
      <c r="A309" s="4"/>
      <c r="B309" s="4"/>
      <c r="C309" s="4"/>
      <c r="D309" s="4"/>
      <c r="E309" s="4"/>
      <c r="F309" s="4"/>
    </row>
    <row r="310" spans="1:6" ht="18.75" x14ac:dyDescent="0.25">
      <c r="A310" s="4"/>
      <c r="B310" s="9" t="s">
        <v>108</v>
      </c>
      <c r="C310" s="34" t="s">
        <v>141</v>
      </c>
      <c r="D310" s="34"/>
      <c r="E310" s="35"/>
      <c r="F310" s="4"/>
    </row>
    <row r="311" spans="1:6" ht="14.85" customHeight="1" x14ac:dyDescent="0.25">
      <c r="A311" s="4"/>
      <c r="B311" s="36"/>
      <c r="C311" s="2" t="s">
        <v>144</v>
      </c>
      <c r="D311" s="37" t="s">
        <v>134</v>
      </c>
      <c r="E311" s="38"/>
      <c r="F311" s="4"/>
    </row>
    <row r="312" spans="1:6" ht="14.85" customHeight="1" x14ac:dyDescent="0.25">
      <c r="A312" s="4"/>
      <c r="B312" s="36"/>
      <c r="C312" s="5" t="s">
        <v>148</v>
      </c>
      <c r="D312" s="39">
        <v>0.33400000000000002</v>
      </c>
      <c r="E312" s="40"/>
      <c r="F312" s="4"/>
    </row>
    <row r="313" spans="1:6" ht="16.5" customHeight="1" x14ac:dyDescent="0.25">
      <c r="A313" s="4"/>
      <c r="B313" s="36"/>
      <c r="C313" s="2"/>
      <c r="D313" s="41"/>
      <c r="E313" s="42"/>
      <c r="F313" s="4"/>
    </row>
    <row r="314" spans="1:6" ht="13.5" customHeight="1" x14ac:dyDescent="0.25">
      <c r="A314" s="4"/>
      <c r="B314" s="36"/>
      <c r="C314" s="8" t="s">
        <v>9</v>
      </c>
      <c r="D314" s="7" t="s">
        <v>2</v>
      </c>
      <c r="E314" s="6" t="s">
        <v>3</v>
      </c>
      <c r="F314" s="4"/>
    </row>
    <row r="315" spans="1:6" ht="14.85" customHeight="1" x14ac:dyDescent="0.25">
      <c r="A315" s="4"/>
      <c r="B315" s="36"/>
      <c r="C315" s="3" t="s">
        <v>4</v>
      </c>
      <c r="D315" s="10">
        <v>0.11</v>
      </c>
      <c r="E315" s="12">
        <v>7.0000000000000007E-2</v>
      </c>
      <c r="F315" s="4"/>
    </row>
    <row r="316" spans="1:6" ht="14.85" customHeight="1" x14ac:dyDescent="0.25">
      <c r="A316" s="4"/>
      <c r="B316" s="36"/>
      <c r="C316" s="3" t="s">
        <v>5</v>
      </c>
      <c r="D316" s="10">
        <v>6.8681037600000003</v>
      </c>
      <c r="E316" s="12">
        <v>5.4645216860000003</v>
      </c>
      <c r="F316" s="4"/>
    </row>
    <row r="317" spans="1:6" ht="14.85" customHeight="1" x14ac:dyDescent="0.25">
      <c r="A317" s="4"/>
      <c r="B317" s="36"/>
      <c r="C317" s="3" t="s">
        <v>6</v>
      </c>
      <c r="D317" s="10">
        <v>-0.34886744121416102</v>
      </c>
      <c r="E317" s="12">
        <v>-0.25253728004439502</v>
      </c>
      <c r="F317" s="4"/>
    </row>
    <row r="318" spans="1:6" ht="14.85" customHeight="1" x14ac:dyDescent="0.25">
      <c r="A318" s="4"/>
      <c r="B318" s="36"/>
      <c r="C318" s="3" t="s">
        <v>7</v>
      </c>
      <c r="D318" s="10">
        <v>5.7369999999999997E-2</v>
      </c>
      <c r="E318" s="12">
        <v>3.3169999999999998E-2</v>
      </c>
      <c r="F318" s="4"/>
    </row>
    <row r="319" spans="1:6" ht="14.85" customHeight="1" x14ac:dyDescent="0.25">
      <c r="A319" s="4"/>
      <c r="B319" s="36"/>
      <c r="C319" s="3" t="s">
        <v>8</v>
      </c>
      <c r="D319" s="10">
        <v>0.18308166399929934</v>
      </c>
      <c r="E319" s="12">
        <v>0.26751032646511436</v>
      </c>
      <c r="F319" s="4"/>
    </row>
    <row r="320" spans="1:6" ht="14.85" customHeight="1" x14ac:dyDescent="0.25">
      <c r="A320" s="4"/>
      <c r="B320" s="36"/>
      <c r="C320" s="3" t="s">
        <v>147</v>
      </c>
      <c r="D320" s="11">
        <v>700</v>
      </c>
      <c r="E320" s="13">
        <v>700</v>
      </c>
      <c r="F320" s="4"/>
    </row>
    <row r="321" spans="1:6" ht="14.85" customHeight="1" x14ac:dyDescent="0.25">
      <c r="A321" s="4"/>
      <c r="B321" s="22"/>
      <c r="C321" s="25"/>
      <c r="D321" s="28"/>
      <c r="E321" s="29"/>
      <c r="F321" s="4"/>
    </row>
    <row r="322" spans="1:6" ht="14.85" customHeight="1" x14ac:dyDescent="0.25">
      <c r="A322" s="4"/>
      <c r="B322" s="23"/>
      <c r="C322" s="26"/>
      <c r="D322" s="30"/>
      <c r="E322" s="31"/>
      <c r="F322" s="4"/>
    </row>
    <row r="323" spans="1:6" ht="16.5" customHeight="1" x14ac:dyDescent="0.25">
      <c r="A323" s="4"/>
      <c r="B323" s="23"/>
      <c r="C323" s="26"/>
      <c r="D323" s="30"/>
      <c r="E323" s="31"/>
      <c r="F323" s="4"/>
    </row>
    <row r="324" spans="1:6" ht="14.85" customHeight="1" x14ac:dyDescent="0.25">
      <c r="A324" s="4"/>
      <c r="B324" s="23"/>
      <c r="C324" s="26"/>
      <c r="D324" s="30"/>
      <c r="E324" s="31"/>
      <c r="F324" s="4"/>
    </row>
    <row r="325" spans="1:6" ht="14.85" customHeight="1" x14ac:dyDescent="0.25">
      <c r="A325" s="4"/>
      <c r="B325" s="23"/>
      <c r="C325" s="26"/>
      <c r="D325" s="30"/>
      <c r="E325" s="31"/>
      <c r="F325" s="4"/>
    </row>
    <row r="326" spans="1:6" ht="14.85" customHeight="1" x14ac:dyDescent="0.25">
      <c r="A326" s="4"/>
      <c r="B326" s="23"/>
      <c r="C326" s="26"/>
      <c r="D326" s="30"/>
      <c r="E326" s="31"/>
      <c r="F326" s="4"/>
    </row>
    <row r="327" spans="1:6" ht="14.85" customHeight="1" x14ac:dyDescent="0.25">
      <c r="A327" s="4"/>
      <c r="B327" s="23"/>
      <c r="C327" s="26"/>
      <c r="D327" s="30"/>
      <c r="E327" s="31"/>
      <c r="F327" s="4"/>
    </row>
    <row r="328" spans="1:6" ht="14.85" customHeight="1" x14ac:dyDescent="0.25">
      <c r="A328" s="4"/>
      <c r="B328" s="23"/>
      <c r="C328" s="26"/>
      <c r="D328" s="30"/>
      <c r="E328" s="31"/>
      <c r="F328" s="4"/>
    </row>
    <row r="329" spans="1:6" ht="14.85" customHeight="1" x14ac:dyDescent="0.25">
      <c r="A329" s="4"/>
      <c r="B329" s="23"/>
      <c r="C329" s="26"/>
      <c r="D329" s="30"/>
      <c r="E329" s="31"/>
      <c r="F329" s="4"/>
    </row>
    <row r="330" spans="1:6" ht="14.85" customHeight="1" x14ac:dyDescent="0.25">
      <c r="A330" s="4"/>
      <c r="B330" s="24"/>
      <c r="C330" s="27"/>
      <c r="D330" s="32"/>
      <c r="E330" s="33"/>
      <c r="F330" s="4"/>
    </row>
    <row r="331" spans="1:6" x14ac:dyDescent="0.25">
      <c r="A331" s="4"/>
      <c r="B331" s="4"/>
      <c r="C331" s="4"/>
      <c r="D331" s="4"/>
      <c r="E331" s="4"/>
      <c r="F331" s="4"/>
    </row>
    <row r="332" spans="1:6" ht="18.75" x14ac:dyDescent="0.25">
      <c r="A332" s="4"/>
      <c r="B332" s="9" t="s">
        <v>100</v>
      </c>
      <c r="C332" s="34" t="s">
        <v>126</v>
      </c>
      <c r="D332" s="34"/>
      <c r="E332" s="35"/>
      <c r="F332" s="4"/>
    </row>
    <row r="333" spans="1:6" ht="14.85" customHeight="1" x14ac:dyDescent="0.25">
      <c r="A333" s="4"/>
      <c r="B333" s="36"/>
      <c r="C333" s="2" t="s">
        <v>144</v>
      </c>
      <c r="D333" s="37" t="s">
        <v>136</v>
      </c>
      <c r="E333" s="38"/>
      <c r="F333" s="4"/>
    </row>
    <row r="334" spans="1:6" ht="14.85" customHeight="1" x14ac:dyDescent="0.25">
      <c r="A334" s="4"/>
      <c r="B334" s="36"/>
      <c r="C334" s="5" t="s">
        <v>148</v>
      </c>
      <c r="D334" s="39">
        <v>0.79400000000000004</v>
      </c>
      <c r="E334" s="40"/>
      <c r="F334" s="4"/>
    </row>
    <row r="335" spans="1:6" ht="16.5" customHeight="1" x14ac:dyDescent="0.25">
      <c r="A335" s="4"/>
      <c r="B335" s="36"/>
      <c r="C335" s="2"/>
      <c r="D335" s="41"/>
      <c r="E335" s="42"/>
      <c r="F335" s="4"/>
    </row>
    <row r="336" spans="1:6" ht="13.5" customHeight="1" x14ac:dyDescent="0.25">
      <c r="A336" s="4"/>
      <c r="B336" s="36"/>
      <c r="C336" s="8" t="s">
        <v>9</v>
      </c>
      <c r="D336" s="7" t="s">
        <v>2</v>
      </c>
      <c r="E336" s="6" t="s">
        <v>3</v>
      </c>
      <c r="F336" s="4"/>
    </row>
    <row r="337" spans="1:6" ht="14.85" customHeight="1" x14ac:dyDescent="0.25">
      <c r="A337" s="4"/>
      <c r="B337" s="36"/>
      <c r="C337" s="3" t="s">
        <v>4</v>
      </c>
      <c r="D337" s="10">
        <v>7.0000000000000007E-2</v>
      </c>
      <c r="E337" s="12">
        <v>0.13</v>
      </c>
      <c r="F337" s="4"/>
    </row>
    <row r="338" spans="1:6" ht="14.85" customHeight="1" x14ac:dyDescent="0.25">
      <c r="A338" s="4"/>
      <c r="B338" s="36"/>
      <c r="C338" s="3" t="s">
        <v>5</v>
      </c>
      <c r="D338" s="10">
        <v>1.5699945500000001</v>
      </c>
      <c r="E338" s="12">
        <v>1.5652511769999999</v>
      </c>
      <c r="F338" s="4"/>
    </row>
    <row r="339" spans="1:6" ht="14.85" customHeight="1" x14ac:dyDescent="0.25">
      <c r="A339" s="4"/>
      <c r="B339" s="36"/>
      <c r="C339" s="3" t="s">
        <v>6</v>
      </c>
      <c r="D339" s="10">
        <v>0.27387667246529701</v>
      </c>
      <c r="E339" s="12">
        <v>0.21926567505793904</v>
      </c>
      <c r="F339" s="4"/>
    </row>
    <row r="340" spans="1:6" ht="14.85" customHeight="1" x14ac:dyDescent="0.25">
      <c r="A340" s="4"/>
      <c r="B340" s="36"/>
      <c r="C340" s="3" t="s">
        <v>7</v>
      </c>
      <c r="D340" s="10">
        <v>4.1480000000000003E-2</v>
      </c>
      <c r="E340" s="12">
        <v>7.2730000000000003E-2</v>
      </c>
      <c r="F340" s="4"/>
    </row>
    <row r="341" spans="1:6" ht="14.85" customHeight="1" x14ac:dyDescent="0.25">
      <c r="A341" s="4"/>
      <c r="B341" s="36"/>
      <c r="C341" s="3" t="s">
        <v>8</v>
      </c>
      <c r="D341" s="10">
        <v>0.78611060674900435</v>
      </c>
      <c r="E341" s="12">
        <v>0.74047754413672606</v>
      </c>
      <c r="F341" s="4"/>
    </row>
    <row r="342" spans="1:6" ht="14.85" customHeight="1" x14ac:dyDescent="0.25">
      <c r="A342" s="4"/>
      <c r="B342" s="36"/>
      <c r="C342" s="3" t="s">
        <v>147</v>
      </c>
      <c r="D342" s="11">
        <v>554</v>
      </c>
      <c r="E342" s="13">
        <v>553</v>
      </c>
      <c r="F342" s="4"/>
    </row>
    <row r="343" spans="1:6" ht="14.85" customHeight="1" x14ac:dyDescent="0.25">
      <c r="A343" s="4"/>
      <c r="B343" s="22"/>
      <c r="C343" s="25"/>
      <c r="D343" s="28"/>
      <c r="E343" s="29"/>
      <c r="F343" s="4"/>
    </row>
    <row r="344" spans="1:6" ht="14.85" customHeight="1" x14ac:dyDescent="0.25">
      <c r="A344" s="4"/>
      <c r="B344" s="23"/>
      <c r="C344" s="26"/>
      <c r="D344" s="30"/>
      <c r="E344" s="31"/>
      <c r="F344" s="4"/>
    </row>
    <row r="345" spans="1:6" ht="16.5" customHeight="1" x14ac:dyDescent="0.25">
      <c r="A345" s="4"/>
      <c r="B345" s="23"/>
      <c r="C345" s="26"/>
      <c r="D345" s="30"/>
      <c r="E345" s="31"/>
      <c r="F345" s="4"/>
    </row>
    <row r="346" spans="1:6" ht="14.85" customHeight="1" x14ac:dyDescent="0.25">
      <c r="A346" s="4"/>
      <c r="B346" s="23"/>
      <c r="C346" s="26"/>
      <c r="D346" s="30"/>
      <c r="E346" s="31"/>
      <c r="F346" s="4"/>
    </row>
    <row r="347" spans="1:6" ht="14.85" customHeight="1" x14ac:dyDescent="0.25">
      <c r="A347" s="4"/>
      <c r="B347" s="23"/>
      <c r="C347" s="26"/>
      <c r="D347" s="30"/>
      <c r="E347" s="31"/>
      <c r="F347" s="4"/>
    </row>
    <row r="348" spans="1:6" ht="14.85" customHeight="1" x14ac:dyDescent="0.25">
      <c r="A348" s="4"/>
      <c r="B348" s="23"/>
      <c r="C348" s="26"/>
      <c r="D348" s="30"/>
      <c r="E348" s="31"/>
      <c r="F348" s="4"/>
    </row>
    <row r="349" spans="1:6" ht="14.85" customHeight="1" x14ac:dyDescent="0.25">
      <c r="A349" s="4"/>
      <c r="B349" s="23"/>
      <c r="C349" s="26"/>
      <c r="D349" s="30"/>
      <c r="E349" s="31"/>
      <c r="F349" s="4"/>
    </row>
    <row r="350" spans="1:6" ht="14.85" customHeight="1" x14ac:dyDescent="0.25">
      <c r="A350" s="4"/>
      <c r="B350" s="23"/>
      <c r="C350" s="26"/>
      <c r="D350" s="30"/>
      <c r="E350" s="31"/>
      <c r="F350" s="4"/>
    </row>
    <row r="351" spans="1:6" ht="14.85" customHeight="1" x14ac:dyDescent="0.25">
      <c r="A351" s="4"/>
      <c r="B351" s="23"/>
      <c r="C351" s="26"/>
      <c r="D351" s="30"/>
      <c r="E351" s="31"/>
      <c r="F351" s="4"/>
    </row>
    <row r="352" spans="1:6" ht="14.85" customHeight="1" x14ac:dyDescent="0.25">
      <c r="A352" s="4"/>
      <c r="B352" s="24"/>
      <c r="C352" s="27"/>
      <c r="D352" s="32"/>
      <c r="E352" s="33"/>
      <c r="F352" s="4"/>
    </row>
    <row r="353" spans="1:6" x14ac:dyDescent="0.25">
      <c r="A353" s="4"/>
      <c r="B353" s="4"/>
      <c r="C353" s="4"/>
      <c r="D353" s="4"/>
      <c r="E353" s="4"/>
      <c r="F353" s="4"/>
    </row>
    <row r="354" spans="1:6" ht="18.75" x14ac:dyDescent="0.25">
      <c r="A354" s="4"/>
      <c r="B354" s="9" t="s">
        <v>100</v>
      </c>
      <c r="C354" s="34" t="s">
        <v>127</v>
      </c>
      <c r="D354" s="34"/>
      <c r="E354" s="35"/>
      <c r="F354" s="4"/>
    </row>
    <row r="355" spans="1:6" ht="14.85" customHeight="1" x14ac:dyDescent="0.25">
      <c r="A355" s="4"/>
      <c r="B355" s="36"/>
      <c r="C355" s="2" t="s">
        <v>144</v>
      </c>
      <c r="D355" s="37" t="s">
        <v>136</v>
      </c>
      <c r="E355" s="38"/>
      <c r="F355" s="4"/>
    </row>
    <row r="356" spans="1:6" ht="14.85" customHeight="1" x14ac:dyDescent="0.25">
      <c r="A356" s="4"/>
      <c r="B356" s="36"/>
      <c r="C356" s="5" t="s">
        <v>148</v>
      </c>
      <c r="D356" s="39">
        <v>0.59199999999999997</v>
      </c>
      <c r="E356" s="40"/>
      <c r="F356" s="4"/>
    </row>
    <row r="357" spans="1:6" ht="16.5" customHeight="1" x14ac:dyDescent="0.25">
      <c r="A357" s="4"/>
      <c r="B357" s="36"/>
      <c r="C357" s="2"/>
      <c r="D357" s="41"/>
      <c r="E357" s="42"/>
      <c r="F357" s="4"/>
    </row>
    <row r="358" spans="1:6" ht="13.5" customHeight="1" x14ac:dyDescent="0.25">
      <c r="A358" s="4"/>
      <c r="B358" s="36"/>
      <c r="C358" s="8" t="s">
        <v>9</v>
      </c>
      <c r="D358" s="7" t="s">
        <v>2</v>
      </c>
      <c r="E358" s="6" t="s">
        <v>3</v>
      </c>
      <c r="F358" s="4"/>
    </row>
    <row r="359" spans="1:6" ht="14.85" customHeight="1" x14ac:dyDescent="0.25">
      <c r="A359" s="4"/>
      <c r="B359" s="36"/>
      <c r="C359" s="3" t="s">
        <v>4</v>
      </c>
      <c r="D359" s="10">
        <v>0.28999999999999998</v>
      </c>
      <c r="E359" s="12">
        <v>0.39</v>
      </c>
      <c r="F359" s="4"/>
    </row>
    <row r="360" spans="1:6" ht="14.85" customHeight="1" x14ac:dyDescent="0.25">
      <c r="A360" s="4"/>
      <c r="B360" s="36"/>
      <c r="C360" s="3" t="s">
        <v>5</v>
      </c>
      <c r="D360" s="10">
        <v>2.03706722</v>
      </c>
      <c r="E360" s="12">
        <v>2.2216612069999999</v>
      </c>
      <c r="F360" s="4"/>
    </row>
    <row r="361" spans="1:6" ht="14.85" customHeight="1" x14ac:dyDescent="0.25">
      <c r="A361" s="4"/>
      <c r="B361" s="36"/>
      <c r="C361" s="3" t="s">
        <v>6</v>
      </c>
      <c r="D361" s="10">
        <v>4.1572801257863001E-2</v>
      </c>
      <c r="E361" s="12">
        <v>0.12992073769444501</v>
      </c>
      <c r="F361" s="4"/>
    </row>
    <row r="362" spans="1:6" ht="14.85" customHeight="1" x14ac:dyDescent="0.25">
      <c r="A362" s="4"/>
      <c r="B362" s="36"/>
      <c r="C362" s="3" t="s">
        <v>7</v>
      </c>
      <c r="D362" s="10">
        <v>0.11969</v>
      </c>
      <c r="E362" s="12">
        <v>0.15784999999999999</v>
      </c>
      <c r="F362" s="4"/>
    </row>
    <row r="363" spans="1:6" ht="14.85" customHeight="1" x14ac:dyDescent="0.25">
      <c r="A363" s="4"/>
      <c r="B363" s="36"/>
      <c r="C363" s="3" t="s">
        <v>8</v>
      </c>
      <c r="D363" s="10">
        <v>0.46552259397501067</v>
      </c>
      <c r="E363" s="12">
        <v>0.52802751246587798</v>
      </c>
      <c r="F363" s="4"/>
    </row>
    <row r="364" spans="1:6" ht="14.85" customHeight="1" x14ac:dyDescent="0.25">
      <c r="A364" s="4"/>
      <c r="B364" s="36"/>
      <c r="C364" s="3" t="s">
        <v>147</v>
      </c>
      <c r="D364" s="11">
        <v>600</v>
      </c>
      <c r="E364" s="13">
        <v>600</v>
      </c>
      <c r="F364" s="4"/>
    </row>
    <row r="365" spans="1:6" ht="14.85" customHeight="1" x14ac:dyDescent="0.25">
      <c r="A365" s="4"/>
      <c r="B365" s="22"/>
      <c r="C365" s="25"/>
      <c r="D365" s="28"/>
      <c r="E365" s="29"/>
      <c r="F365" s="4"/>
    </row>
    <row r="366" spans="1:6" ht="14.85" customHeight="1" x14ac:dyDescent="0.25">
      <c r="A366" s="4"/>
      <c r="B366" s="23"/>
      <c r="C366" s="26"/>
      <c r="D366" s="30"/>
      <c r="E366" s="31"/>
      <c r="F366" s="4"/>
    </row>
    <row r="367" spans="1:6" ht="16.5" customHeight="1" x14ac:dyDescent="0.25">
      <c r="A367" s="4"/>
      <c r="B367" s="23"/>
      <c r="C367" s="26"/>
      <c r="D367" s="30"/>
      <c r="E367" s="31"/>
      <c r="F367" s="4"/>
    </row>
    <row r="368" spans="1:6" ht="14.85" customHeight="1" x14ac:dyDescent="0.25">
      <c r="A368" s="4"/>
      <c r="B368" s="23"/>
      <c r="C368" s="26"/>
      <c r="D368" s="30"/>
      <c r="E368" s="31"/>
      <c r="F368" s="4"/>
    </row>
    <row r="369" spans="1:6" ht="14.85" customHeight="1" x14ac:dyDescent="0.25">
      <c r="A369" s="4"/>
      <c r="B369" s="23"/>
      <c r="C369" s="26"/>
      <c r="D369" s="30"/>
      <c r="E369" s="31"/>
      <c r="F369" s="4"/>
    </row>
    <row r="370" spans="1:6" ht="14.85" customHeight="1" x14ac:dyDescent="0.25">
      <c r="A370" s="4"/>
      <c r="B370" s="23"/>
      <c r="C370" s="26"/>
      <c r="D370" s="30"/>
      <c r="E370" s="31"/>
      <c r="F370" s="4"/>
    </row>
    <row r="371" spans="1:6" ht="14.85" customHeight="1" x14ac:dyDescent="0.25">
      <c r="A371" s="4"/>
      <c r="B371" s="23"/>
      <c r="C371" s="26"/>
      <c r="D371" s="30"/>
      <c r="E371" s="31"/>
      <c r="F371" s="4"/>
    </row>
    <row r="372" spans="1:6" ht="14.85" customHeight="1" x14ac:dyDescent="0.25">
      <c r="A372" s="4"/>
      <c r="B372" s="23"/>
      <c r="C372" s="26"/>
      <c r="D372" s="30"/>
      <c r="E372" s="31"/>
      <c r="F372" s="4"/>
    </row>
    <row r="373" spans="1:6" ht="14.85" customHeight="1" x14ac:dyDescent="0.25">
      <c r="A373" s="4"/>
      <c r="B373" s="23"/>
      <c r="C373" s="26"/>
      <c r="D373" s="30"/>
      <c r="E373" s="31"/>
      <c r="F373" s="4"/>
    </row>
    <row r="374" spans="1:6" ht="14.85" customHeight="1" x14ac:dyDescent="0.25">
      <c r="A374" s="4"/>
      <c r="B374" s="24"/>
      <c r="C374" s="27"/>
      <c r="D374" s="32"/>
      <c r="E374" s="33"/>
      <c r="F374" s="4"/>
    </row>
    <row r="375" spans="1:6" x14ac:dyDescent="0.25">
      <c r="A375" s="4"/>
      <c r="B375" s="4"/>
      <c r="C375" s="4"/>
      <c r="D375" s="4"/>
      <c r="E375" s="4"/>
      <c r="F375" s="4"/>
    </row>
    <row r="376" spans="1:6" ht="18.75" x14ac:dyDescent="0.25">
      <c r="A376" s="4"/>
      <c r="B376" s="9" t="s">
        <v>0</v>
      </c>
      <c r="C376" s="34" t="s">
        <v>90</v>
      </c>
      <c r="D376" s="34"/>
      <c r="E376" s="35"/>
      <c r="F376" s="4"/>
    </row>
    <row r="377" spans="1:6" ht="14.85" customHeight="1" x14ac:dyDescent="0.25">
      <c r="A377" s="4"/>
      <c r="B377" s="36"/>
      <c r="C377" s="2" t="s">
        <v>144</v>
      </c>
      <c r="D377" s="37" t="s">
        <v>136</v>
      </c>
      <c r="E377" s="38"/>
      <c r="F377" s="4"/>
    </row>
    <row r="378" spans="1:6" ht="14.85" customHeight="1" x14ac:dyDescent="0.25">
      <c r="A378" s="4"/>
      <c r="B378" s="36"/>
      <c r="C378" s="5" t="s">
        <v>148</v>
      </c>
      <c r="D378" s="39">
        <v>0.68799999999999994</v>
      </c>
      <c r="E378" s="40"/>
      <c r="F378" s="4"/>
    </row>
    <row r="379" spans="1:6" ht="16.5" customHeight="1" x14ac:dyDescent="0.25">
      <c r="A379" s="4"/>
      <c r="B379" s="36"/>
      <c r="C379" s="2"/>
      <c r="D379" s="41"/>
      <c r="E379" s="42"/>
      <c r="F379" s="4"/>
    </row>
    <row r="380" spans="1:6" ht="13.5" customHeight="1" x14ac:dyDescent="0.25">
      <c r="A380" s="4"/>
      <c r="B380" s="36"/>
      <c r="C380" s="8" t="s">
        <v>9</v>
      </c>
      <c r="D380" s="7" t="s">
        <v>2</v>
      </c>
      <c r="E380" s="6" t="s">
        <v>3</v>
      </c>
      <c r="F380" s="4"/>
    </row>
    <row r="381" spans="1:6" ht="14.85" customHeight="1" x14ac:dyDescent="0.25">
      <c r="A381" s="4"/>
      <c r="B381" s="36"/>
      <c r="C381" s="3" t="s">
        <v>4</v>
      </c>
      <c r="D381" s="10">
        <v>0.4</v>
      </c>
      <c r="E381" s="12">
        <v>0.72</v>
      </c>
      <c r="F381" s="4"/>
    </row>
    <row r="382" spans="1:6" ht="14.85" customHeight="1" x14ac:dyDescent="0.25">
      <c r="A382" s="4"/>
      <c r="B382" s="36"/>
      <c r="C382" s="3" t="s">
        <v>5</v>
      </c>
      <c r="D382" s="10">
        <v>2.3807553399999999</v>
      </c>
      <c r="E382" s="12">
        <v>2.4736767259999999</v>
      </c>
      <c r="F382" s="4"/>
    </row>
    <row r="383" spans="1:6" ht="14.85" customHeight="1" x14ac:dyDescent="0.25">
      <c r="A383" s="4"/>
      <c r="B383" s="36"/>
      <c r="C383" s="3" t="s">
        <v>6</v>
      </c>
      <c r="D383" s="10">
        <v>0.25221510281733395</v>
      </c>
      <c r="E383" s="12">
        <v>0.20641993657852697</v>
      </c>
      <c r="F383" s="4"/>
    </row>
    <row r="384" spans="1:6" ht="14.85" customHeight="1" x14ac:dyDescent="0.25">
      <c r="A384" s="4"/>
      <c r="B384" s="36"/>
      <c r="C384" s="3" t="s">
        <v>7</v>
      </c>
      <c r="D384" s="10">
        <v>0.17971999999999999</v>
      </c>
      <c r="E384" s="12">
        <v>0.28767999999999999</v>
      </c>
      <c r="F384" s="4"/>
    </row>
    <row r="385" spans="1:6" ht="14.85" customHeight="1" x14ac:dyDescent="0.25">
      <c r="A385" s="4"/>
      <c r="B385" s="36"/>
      <c r="C385" s="3" t="s">
        <v>8</v>
      </c>
      <c r="D385" s="10">
        <v>0.75253384942610102</v>
      </c>
      <c r="E385" s="12">
        <v>0.66579676903626472</v>
      </c>
      <c r="F385" s="4"/>
    </row>
    <row r="386" spans="1:6" ht="14.85" customHeight="1" x14ac:dyDescent="0.25">
      <c r="A386" s="4"/>
      <c r="B386" s="36"/>
      <c r="C386" s="3" t="s">
        <v>147</v>
      </c>
      <c r="D386" s="11">
        <v>446</v>
      </c>
      <c r="E386" s="13">
        <v>448</v>
      </c>
      <c r="F386" s="4"/>
    </row>
    <row r="387" spans="1:6" ht="14.85" customHeight="1" x14ac:dyDescent="0.25">
      <c r="A387" s="4"/>
      <c r="B387" s="22"/>
      <c r="C387" s="25"/>
      <c r="D387" s="28"/>
      <c r="E387" s="29"/>
      <c r="F387" s="4"/>
    </row>
    <row r="388" spans="1:6" ht="14.85" customHeight="1" x14ac:dyDescent="0.25">
      <c r="A388" s="4"/>
      <c r="B388" s="23"/>
      <c r="C388" s="26"/>
      <c r="D388" s="30"/>
      <c r="E388" s="31"/>
      <c r="F388" s="4"/>
    </row>
    <row r="389" spans="1:6" ht="16.5" customHeight="1" x14ac:dyDescent="0.25">
      <c r="A389" s="4"/>
      <c r="B389" s="23"/>
      <c r="C389" s="26"/>
      <c r="D389" s="30"/>
      <c r="E389" s="31"/>
      <c r="F389" s="4"/>
    </row>
    <row r="390" spans="1:6" ht="14.85" customHeight="1" x14ac:dyDescent="0.25">
      <c r="A390" s="4"/>
      <c r="B390" s="23"/>
      <c r="C390" s="26"/>
      <c r="D390" s="30"/>
      <c r="E390" s="31"/>
      <c r="F390" s="4"/>
    </row>
    <row r="391" spans="1:6" ht="14.85" customHeight="1" x14ac:dyDescent="0.25">
      <c r="A391" s="4"/>
      <c r="B391" s="23"/>
      <c r="C391" s="26"/>
      <c r="D391" s="30"/>
      <c r="E391" s="31"/>
      <c r="F391" s="4"/>
    </row>
    <row r="392" spans="1:6" ht="14.85" customHeight="1" x14ac:dyDescent="0.25">
      <c r="A392" s="4"/>
      <c r="B392" s="23"/>
      <c r="C392" s="26"/>
      <c r="D392" s="30"/>
      <c r="E392" s="31"/>
      <c r="F392" s="4"/>
    </row>
    <row r="393" spans="1:6" ht="14.85" customHeight="1" x14ac:dyDescent="0.25">
      <c r="A393" s="4"/>
      <c r="B393" s="23"/>
      <c r="C393" s="26"/>
      <c r="D393" s="30"/>
      <c r="E393" s="31"/>
      <c r="F393" s="4"/>
    </row>
    <row r="394" spans="1:6" ht="14.85" customHeight="1" x14ac:dyDescent="0.25">
      <c r="A394" s="4"/>
      <c r="B394" s="23"/>
      <c r="C394" s="26"/>
      <c r="D394" s="30"/>
      <c r="E394" s="31"/>
      <c r="F394" s="4"/>
    </row>
    <row r="395" spans="1:6" ht="14.85" customHeight="1" x14ac:dyDescent="0.25">
      <c r="A395" s="4"/>
      <c r="B395" s="23"/>
      <c r="C395" s="26"/>
      <c r="D395" s="30"/>
      <c r="E395" s="31"/>
      <c r="F395" s="4"/>
    </row>
    <row r="396" spans="1:6" ht="14.85" customHeight="1" x14ac:dyDescent="0.25">
      <c r="A396" s="4"/>
      <c r="B396" s="24"/>
      <c r="C396" s="27"/>
      <c r="D396" s="32"/>
      <c r="E396" s="33"/>
      <c r="F396" s="4"/>
    </row>
    <row r="397" spans="1:6" x14ac:dyDescent="0.25">
      <c r="A397" s="4"/>
      <c r="B397" s="4"/>
      <c r="C397" s="4"/>
      <c r="D397" s="4"/>
      <c r="E397" s="4"/>
      <c r="F397" s="4"/>
    </row>
    <row r="398" spans="1:6" ht="18.75" x14ac:dyDescent="0.25">
      <c r="A398" s="4"/>
      <c r="B398" s="9" t="s">
        <v>109</v>
      </c>
      <c r="C398" s="34" t="s">
        <v>17</v>
      </c>
      <c r="D398" s="34"/>
      <c r="E398" s="35"/>
      <c r="F398" s="4"/>
    </row>
    <row r="399" spans="1:6" ht="14.85" customHeight="1" x14ac:dyDescent="0.25">
      <c r="A399" s="4"/>
      <c r="B399" s="36"/>
      <c r="C399" s="2" t="s">
        <v>144</v>
      </c>
      <c r="D399" s="37" t="s">
        <v>135</v>
      </c>
      <c r="E399" s="38"/>
      <c r="F399" s="4"/>
    </row>
    <row r="400" spans="1:6" ht="14.85" customHeight="1" x14ac:dyDescent="0.25">
      <c r="A400" s="4"/>
      <c r="B400" s="36"/>
      <c r="C400" s="5" t="s">
        <v>148</v>
      </c>
      <c r="D400" s="39">
        <v>0.25</v>
      </c>
      <c r="E400" s="40"/>
      <c r="F400" s="4"/>
    </row>
    <row r="401" spans="1:6" ht="16.5" customHeight="1" x14ac:dyDescent="0.25">
      <c r="A401" s="4"/>
      <c r="B401" s="36"/>
      <c r="C401" s="2"/>
      <c r="D401" s="41"/>
      <c r="E401" s="42"/>
      <c r="F401" s="4"/>
    </row>
    <row r="402" spans="1:6" ht="13.5" customHeight="1" x14ac:dyDescent="0.25">
      <c r="A402" s="4"/>
      <c r="B402" s="36"/>
      <c r="C402" s="8" t="s">
        <v>9</v>
      </c>
      <c r="D402" s="7" t="s">
        <v>2</v>
      </c>
      <c r="E402" s="6" t="s">
        <v>3</v>
      </c>
      <c r="F402" s="4"/>
    </row>
    <row r="403" spans="1:6" ht="14.85" customHeight="1" x14ac:dyDescent="0.25">
      <c r="A403" s="4"/>
      <c r="B403" s="36"/>
      <c r="C403" s="3" t="s">
        <v>4</v>
      </c>
      <c r="D403" s="10">
        <v>7.0000000000000007E-2</v>
      </c>
      <c r="E403" s="12">
        <v>9.5000000000000001E-2</v>
      </c>
      <c r="F403" s="4"/>
    </row>
    <row r="404" spans="1:6" ht="14.85" customHeight="1" x14ac:dyDescent="0.25">
      <c r="A404" s="4"/>
      <c r="B404" s="36"/>
      <c r="C404" s="3" t="s">
        <v>5</v>
      </c>
      <c r="D404" s="10">
        <v>4.4316999305598426</v>
      </c>
      <c r="E404" s="12">
        <v>4.1767023720000003</v>
      </c>
      <c r="F404" s="4"/>
    </row>
    <row r="405" spans="1:6" ht="14.85" customHeight="1" x14ac:dyDescent="0.25">
      <c r="A405" s="4"/>
      <c r="B405" s="36"/>
      <c r="C405" s="3" t="s">
        <v>6</v>
      </c>
      <c r="D405" s="10">
        <v>-0.31106988228461396</v>
      </c>
      <c r="E405" s="12">
        <v>-0.307635749097872</v>
      </c>
      <c r="F405" s="4"/>
    </row>
    <row r="406" spans="1:6" ht="14.85" customHeight="1" x14ac:dyDescent="0.25">
      <c r="A406" s="4"/>
      <c r="B406" s="36"/>
      <c r="C406" s="3" t="s">
        <v>7</v>
      </c>
      <c r="D406" s="10">
        <v>3.4070000000000003E-2</v>
      </c>
      <c r="E406" s="12">
        <v>4.9959999999999997E-2</v>
      </c>
      <c r="F406" s="4"/>
    </row>
    <row r="407" spans="1:6" ht="14.85" customHeight="1" x14ac:dyDescent="0.25">
      <c r="A407" s="4"/>
      <c r="B407" s="36"/>
      <c r="C407" s="3" t="s">
        <v>8</v>
      </c>
      <c r="D407" s="10">
        <v>0.210729594042073</v>
      </c>
      <c r="E407" s="12">
        <v>0.21078084419380536</v>
      </c>
      <c r="F407" s="4"/>
    </row>
    <row r="408" spans="1:6" ht="14.85" customHeight="1" x14ac:dyDescent="0.25">
      <c r="A408" s="4"/>
      <c r="B408" s="36"/>
      <c r="C408" s="3" t="s">
        <v>147</v>
      </c>
      <c r="D408" s="11">
        <v>700</v>
      </c>
      <c r="E408" s="13">
        <v>693</v>
      </c>
      <c r="F408" s="4"/>
    </row>
    <row r="409" spans="1:6" ht="14.85" customHeight="1" x14ac:dyDescent="0.25">
      <c r="A409" s="4"/>
      <c r="B409" s="22"/>
      <c r="C409" s="25"/>
      <c r="D409" s="28"/>
      <c r="E409" s="29"/>
      <c r="F409" s="4"/>
    </row>
    <row r="410" spans="1:6" ht="14.85" customHeight="1" x14ac:dyDescent="0.25">
      <c r="A410" s="4"/>
      <c r="B410" s="23"/>
      <c r="C410" s="26"/>
      <c r="D410" s="30"/>
      <c r="E410" s="31"/>
      <c r="F410" s="4"/>
    </row>
    <row r="411" spans="1:6" ht="16.5" customHeight="1" x14ac:dyDescent="0.25">
      <c r="A411" s="4"/>
      <c r="B411" s="23"/>
      <c r="C411" s="26"/>
      <c r="D411" s="30"/>
      <c r="E411" s="31"/>
      <c r="F411" s="4"/>
    </row>
    <row r="412" spans="1:6" ht="14.85" customHeight="1" x14ac:dyDescent="0.25">
      <c r="A412" s="4"/>
      <c r="B412" s="23"/>
      <c r="C412" s="26"/>
      <c r="D412" s="30"/>
      <c r="E412" s="31"/>
      <c r="F412" s="4"/>
    </row>
    <row r="413" spans="1:6" ht="14.85" customHeight="1" x14ac:dyDescent="0.25">
      <c r="A413" s="4"/>
      <c r="B413" s="23"/>
      <c r="C413" s="26"/>
      <c r="D413" s="30"/>
      <c r="E413" s="31"/>
      <c r="F413" s="4"/>
    </row>
    <row r="414" spans="1:6" ht="14.85" customHeight="1" x14ac:dyDescent="0.25">
      <c r="A414" s="4"/>
      <c r="B414" s="23"/>
      <c r="C414" s="26"/>
      <c r="D414" s="30"/>
      <c r="E414" s="31"/>
      <c r="F414" s="4"/>
    </row>
    <row r="415" spans="1:6" ht="14.85" customHeight="1" x14ac:dyDescent="0.25">
      <c r="A415" s="4"/>
      <c r="B415" s="23"/>
      <c r="C415" s="26"/>
      <c r="D415" s="30"/>
      <c r="E415" s="31"/>
      <c r="F415" s="4"/>
    </row>
    <row r="416" spans="1:6" ht="14.85" customHeight="1" x14ac:dyDescent="0.25">
      <c r="A416" s="4"/>
      <c r="B416" s="23"/>
      <c r="C416" s="26"/>
      <c r="D416" s="30"/>
      <c r="E416" s="31"/>
      <c r="F416" s="4"/>
    </row>
    <row r="417" spans="1:6" ht="14.85" customHeight="1" x14ac:dyDescent="0.25">
      <c r="A417" s="4"/>
      <c r="B417" s="23"/>
      <c r="C417" s="26"/>
      <c r="D417" s="30"/>
      <c r="E417" s="31"/>
      <c r="F417" s="4"/>
    </row>
    <row r="418" spans="1:6" ht="14.85" customHeight="1" x14ac:dyDescent="0.25">
      <c r="A418" s="4"/>
      <c r="B418" s="24"/>
      <c r="C418" s="27"/>
      <c r="D418" s="32"/>
      <c r="E418" s="33"/>
      <c r="F418" s="4"/>
    </row>
    <row r="419" spans="1:6" x14ac:dyDescent="0.25">
      <c r="A419" s="4"/>
      <c r="B419" s="4"/>
      <c r="C419" s="4"/>
      <c r="D419" s="4"/>
      <c r="E419" s="4"/>
      <c r="F419" s="4"/>
    </row>
    <row r="420" spans="1:6" ht="18.75" x14ac:dyDescent="0.25">
      <c r="A420" s="4"/>
      <c r="B420" s="9" t="s">
        <v>111</v>
      </c>
      <c r="C420" s="34" t="s">
        <v>110</v>
      </c>
      <c r="D420" s="34"/>
      <c r="E420" s="35"/>
      <c r="F420" s="4"/>
    </row>
    <row r="421" spans="1:6" ht="14.85" customHeight="1" x14ac:dyDescent="0.25">
      <c r="A421" s="4"/>
      <c r="B421" s="36"/>
      <c r="C421" s="2" t="s">
        <v>144</v>
      </c>
      <c r="D421" s="37" t="s">
        <v>139</v>
      </c>
      <c r="E421" s="38"/>
      <c r="F421" s="4"/>
    </row>
    <row r="422" spans="1:6" ht="14.85" customHeight="1" x14ac:dyDescent="0.25">
      <c r="A422" s="4"/>
      <c r="B422" s="36"/>
      <c r="C422" s="5" t="s">
        <v>148</v>
      </c>
      <c r="D422" s="39">
        <v>0.86</v>
      </c>
      <c r="E422" s="40"/>
      <c r="F422" s="4"/>
    </row>
    <row r="423" spans="1:6" ht="16.5" customHeight="1" x14ac:dyDescent="0.25">
      <c r="A423" s="4"/>
      <c r="B423" s="36"/>
      <c r="C423" s="2"/>
      <c r="D423" s="41"/>
      <c r="E423" s="42"/>
      <c r="F423" s="4"/>
    </row>
    <row r="424" spans="1:6" ht="13.5" customHeight="1" x14ac:dyDescent="0.25">
      <c r="A424" s="4"/>
      <c r="B424" s="36"/>
      <c r="C424" s="8" t="s">
        <v>9</v>
      </c>
      <c r="D424" s="7" t="s">
        <v>2</v>
      </c>
      <c r="E424" s="6" t="s">
        <v>3</v>
      </c>
      <c r="F424" s="4"/>
    </row>
    <row r="425" spans="1:6" ht="14.85" customHeight="1" x14ac:dyDescent="0.25">
      <c r="A425" s="4"/>
      <c r="B425" s="36"/>
      <c r="C425" s="3" t="s">
        <v>4</v>
      </c>
      <c r="D425" s="10">
        <v>0.39</v>
      </c>
      <c r="E425" s="12">
        <v>0.37</v>
      </c>
      <c r="F425" s="4"/>
    </row>
    <row r="426" spans="1:6" ht="14.85" customHeight="1" x14ac:dyDescent="0.25">
      <c r="A426" s="4"/>
      <c r="B426" s="36"/>
      <c r="C426" s="3" t="s">
        <v>5</v>
      </c>
      <c r="D426" s="10">
        <v>2.42214011</v>
      </c>
      <c r="E426" s="12">
        <v>2.1466999520000001</v>
      </c>
      <c r="F426" s="4"/>
    </row>
    <row r="427" spans="1:6" ht="14.85" customHeight="1" x14ac:dyDescent="0.25">
      <c r="A427" s="4"/>
      <c r="B427" s="36"/>
      <c r="C427" s="3" t="s">
        <v>6</v>
      </c>
      <c r="D427" s="10">
        <v>0.19525978750046802</v>
      </c>
      <c r="E427" s="12">
        <v>6.8496718131422996E-2</v>
      </c>
      <c r="F427" s="4"/>
    </row>
    <row r="428" spans="1:6" ht="14.85" customHeight="1" x14ac:dyDescent="0.25">
      <c r="A428" s="4"/>
      <c r="B428" s="36"/>
      <c r="C428" s="3" t="s">
        <v>7</v>
      </c>
      <c r="D428" s="10">
        <v>0.17360999999999999</v>
      </c>
      <c r="E428" s="12">
        <v>0.13259000000000001</v>
      </c>
      <c r="F428" s="4"/>
    </row>
    <row r="429" spans="1:6" ht="14.85" customHeight="1" x14ac:dyDescent="0.25">
      <c r="A429" s="4"/>
      <c r="B429" s="36"/>
      <c r="C429" s="3" t="s">
        <v>8</v>
      </c>
      <c r="D429" s="10">
        <v>0.69684804825145596</v>
      </c>
      <c r="E429" s="12">
        <v>0.62073672542452207</v>
      </c>
      <c r="F429" s="4"/>
    </row>
    <row r="430" spans="1:6" ht="14.85" customHeight="1" x14ac:dyDescent="0.25">
      <c r="A430" s="4"/>
      <c r="B430" s="36"/>
      <c r="C430" s="3" t="s">
        <v>147</v>
      </c>
      <c r="D430" s="11">
        <v>458</v>
      </c>
      <c r="E430" s="13">
        <v>452</v>
      </c>
      <c r="F430" s="4"/>
    </row>
    <row r="431" spans="1:6" ht="14.85" customHeight="1" x14ac:dyDescent="0.25">
      <c r="A431" s="4"/>
      <c r="B431" s="22"/>
      <c r="C431" s="25"/>
      <c r="D431" s="28"/>
      <c r="E431" s="29"/>
      <c r="F431" s="4"/>
    </row>
    <row r="432" spans="1:6" ht="14.85" customHeight="1" x14ac:dyDescent="0.25">
      <c r="A432" s="4"/>
      <c r="B432" s="23"/>
      <c r="C432" s="26"/>
      <c r="D432" s="30"/>
      <c r="E432" s="31"/>
      <c r="F432" s="4"/>
    </row>
    <row r="433" spans="1:6" ht="16.5" customHeight="1" x14ac:dyDescent="0.25">
      <c r="A433" s="4"/>
      <c r="B433" s="23"/>
      <c r="C433" s="26"/>
      <c r="D433" s="30"/>
      <c r="E433" s="31"/>
      <c r="F433" s="4"/>
    </row>
    <row r="434" spans="1:6" ht="14.85" customHeight="1" x14ac:dyDescent="0.25">
      <c r="A434" s="4"/>
      <c r="B434" s="23"/>
      <c r="C434" s="26"/>
      <c r="D434" s="30"/>
      <c r="E434" s="31"/>
      <c r="F434" s="4"/>
    </row>
    <row r="435" spans="1:6" ht="14.85" customHeight="1" x14ac:dyDescent="0.25">
      <c r="A435" s="4"/>
      <c r="B435" s="23"/>
      <c r="C435" s="26"/>
      <c r="D435" s="30"/>
      <c r="E435" s="31"/>
      <c r="F435" s="4"/>
    </row>
    <row r="436" spans="1:6" ht="14.85" customHeight="1" x14ac:dyDescent="0.25">
      <c r="A436" s="4"/>
      <c r="B436" s="23"/>
      <c r="C436" s="26"/>
      <c r="D436" s="30"/>
      <c r="E436" s="31"/>
      <c r="F436" s="4"/>
    </row>
    <row r="437" spans="1:6" ht="14.85" customHeight="1" x14ac:dyDescent="0.25">
      <c r="A437" s="4"/>
      <c r="B437" s="23"/>
      <c r="C437" s="26"/>
      <c r="D437" s="30"/>
      <c r="E437" s="31"/>
      <c r="F437" s="4"/>
    </row>
    <row r="438" spans="1:6" ht="14.85" customHeight="1" x14ac:dyDescent="0.25">
      <c r="A438" s="4"/>
      <c r="B438" s="23"/>
      <c r="C438" s="26"/>
      <c r="D438" s="30"/>
      <c r="E438" s="31"/>
      <c r="F438" s="4"/>
    </row>
    <row r="439" spans="1:6" ht="14.85" customHeight="1" x14ac:dyDescent="0.25">
      <c r="A439" s="4"/>
      <c r="B439" s="23"/>
      <c r="C439" s="26"/>
      <c r="D439" s="30"/>
      <c r="E439" s="31"/>
      <c r="F439" s="4"/>
    </row>
    <row r="440" spans="1:6" ht="14.85" customHeight="1" x14ac:dyDescent="0.25">
      <c r="A440" s="4"/>
      <c r="B440" s="24"/>
      <c r="C440" s="27"/>
      <c r="D440" s="32"/>
      <c r="E440" s="33"/>
      <c r="F440" s="4"/>
    </row>
    <row r="441" spans="1:6" x14ac:dyDescent="0.25">
      <c r="A441" s="4"/>
      <c r="B441" s="4"/>
      <c r="C441" s="4"/>
      <c r="D441" s="4"/>
      <c r="E441" s="4"/>
      <c r="F441" s="4"/>
    </row>
    <row r="442" spans="1:6" ht="18.75" x14ac:dyDescent="0.25">
      <c r="A442" s="4"/>
      <c r="B442" s="9" t="s">
        <v>140</v>
      </c>
      <c r="C442" s="43" t="s">
        <v>18</v>
      </c>
      <c r="D442" s="43"/>
      <c r="E442" s="44"/>
      <c r="F442" s="4"/>
    </row>
    <row r="443" spans="1:6" ht="14.85" customHeight="1" x14ac:dyDescent="0.25">
      <c r="A443" s="4"/>
      <c r="B443" s="36"/>
      <c r="C443" s="2" t="s">
        <v>144</v>
      </c>
      <c r="D443" s="37" t="s">
        <v>139</v>
      </c>
      <c r="E443" s="38"/>
      <c r="F443" s="4"/>
    </row>
    <row r="444" spans="1:6" ht="14.85" customHeight="1" x14ac:dyDescent="0.25">
      <c r="A444" s="4"/>
      <c r="B444" s="36"/>
      <c r="C444" s="5" t="s">
        <v>148</v>
      </c>
      <c r="D444" s="39">
        <v>0.94</v>
      </c>
      <c r="E444" s="40"/>
      <c r="F444" s="4"/>
    </row>
    <row r="445" spans="1:6" ht="16.5" customHeight="1" x14ac:dyDescent="0.25">
      <c r="A445" s="4"/>
      <c r="B445" s="36"/>
      <c r="C445" s="2"/>
      <c r="D445" s="41"/>
      <c r="E445" s="42"/>
      <c r="F445" s="4"/>
    </row>
    <row r="446" spans="1:6" ht="13.5" customHeight="1" x14ac:dyDescent="0.25">
      <c r="A446" s="4"/>
      <c r="B446" s="36"/>
      <c r="C446" s="8" t="s">
        <v>9</v>
      </c>
      <c r="D446" s="7" t="s">
        <v>2</v>
      </c>
      <c r="E446" s="6" t="s">
        <v>3</v>
      </c>
      <c r="F446" s="4"/>
    </row>
    <row r="447" spans="1:6" ht="14.85" customHeight="1" x14ac:dyDescent="0.25">
      <c r="A447" s="4"/>
      <c r="B447" s="36"/>
      <c r="C447" s="3" t="s">
        <v>4</v>
      </c>
      <c r="D447" s="10">
        <v>0.11</v>
      </c>
      <c r="E447" s="12">
        <v>0.19</v>
      </c>
      <c r="F447" s="4"/>
    </row>
    <row r="448" spans="1:6" ht="14.85" customHeight="1" x14ac:dyDescent="0.25">
      <c r="A448" s="4"/>
      <c r="B448" s="36"/>
      <c r="C448" s="3" t="s">
        <v>5</v>
      </c>
      <c r="D448" s="10">
        <v>1.6036175644450423</v>
      </c>
      <c r="E448" s="12">
        <v>0.20134593029816819</v>
      </c>
      <c r="F448" s="4"/>
    </row>
    <row r="449" spans="1:6" ht="14.85" customHeight="1" x14ac:dyDescent="0.25">
      <c r="A449" s="4"/>
      <c r="B449" s="36"/>
      <c r="C449" s="3" t="s">
        <v>6</v>
      </c>
      <c r="D449" s="10">
        <v>-1.7219954369783019E-2</v>
      </c>
      <c r="E449" s="12">
        <v>0.289063542779319</v>
      </c>
      <c r="F449" s="4"/>
    </row>
    <row r="450" spans="1:6" ht="14.85" customHeight="1" x14ac:dyDescent="0.25">
      <c r="A450" s="4"/>
      <c r="B450" s="36"/>
      <c r="C450" s="3" t="s">
        <v>7</v>
      </c>
      <c r="D450" s="10">
        <v>3.909E-2</v>
      </c>
      <c r="E450" s="12">
        <v>9.2280000000000001E-2</v>
      </c>
      <c r="F450" s="4"/>
    </row>
    <row r="451" spans="1:6" ht="14.85" customHeight="1" x14ac:dyDescent="0.25">
      <c r="A451" s="4"/>
      <c r="B451" s="36"/>
      <c r="C451" s="3" t="s">
        <v>8</v>
      </c>
      <c r="D451" s="10">
        <v>0.47140913501705833</v>
      </c>
      <c r="E451" s="12">
        <v>0.84651082637852804</v>
      </c>
      <c r="F451" s="4"/>
    </row>
    <row r="452" spans="1:6" ht="14.85" customHeight="1" x14ac:dyDescent="0.25">
      <c r="A452" s="4"/>
      <c r="B452" s="36"/>
      <c r="C452" s="3" t="s">
        <v>147</v>
      </c>
      <c r="D452" s="11">
        <v>543</v>
      </c>
      <c r="E452" s="13">
        <v>550</v>
      </c>
      <c r="F452" s="4"/>
    </row>
    <row r="453" spans="1:6" ht="14.85" customHeight="1" x14ac:dyDescent="0.25">
      <c r="A453" s="4"/>
      <c r="B453" s="22"/>
      <c r="C453" s="25"/>
      <c r="D453" s="28"/>
      <c r="E453" s="29"/>
      <c r="F453" s="4"/>
    </row>
    <row r="454" spans="1:6" ht="14.85" customHeight="1" x14ac:dyDescent="0.25">
      <c r="A454" s="4"/>
      <c r="B454" s="23"/>
      <c r="C454" s="26"/>
      <c r="D454" s="30"/>
      <c r="E454" s="31"/>
      <c r="F454" s="4"/>
    </row>
    <row r="455" spans="1:6" ht="16.5" customHeight="1" x14ac:dyDescent="0.25">
      <c r="A455" s="4"/>
      <c r="B455" s="23"/>
      <c r="C455" s="26"/>
      <c r="D455" s="30"/>
      <c r="E455" s="31"/>
      <c r="F455" s="4"/>
    </row>
    <row r="456" spans="1:6" ht="14.85" customHeight="1" x14ac:dyDescent="0.25">
      <c r="A456" s="4"/>
      <c r="B456" s="23"/>
      <c r="C456" s="26"/>
      <c r="D456" s="30"/>
      <c r="E456" s="31"/>
      <c r="F456" s="4"/>
    </row>
    <row r="457" spans="1:6" ht="14.85" customHeight="1" x14ac:dyDescent="0.25">
      <c r="A457" s="4"/>
      <c r="B457" s="23"/>
      <c r="C457" s="26"/>
      <c r="D457" s="30"/>
      <c r="E457" s="31"/>
      <c r="F457" s="4"/>
    </row>
    <row r="458" spans="1:6" ht="14.85" customHeight="1" x14ac:dyDescent="0.25">
      <c r="A458" s="4"/>
      <c r="B458" s="23"/>
      <c r="C458" s="26"/>
      <c r="D458" s="30"/>
      <c r="E458" s="31"/>
      <c r="F458" s="4"/>
    </row>
    <row r="459" spans="1:6" ht="14.85" customHeight="1" x14ac:dyDescent="0.25">
      <c r="A459" s="4"/>
      <c r="B459" s="23"/>
      <c r="C459" s="26"/>
      <c r="D459" s="30"/>
      <c r="E459" s="31"/>
      <c r="F459" s="4"/>
    </row>
    <row r="460" spans="1:6" ht="14.85" customHeight="1" x14ac:dyDescent="0.25">
      <c r="A460" s="4"/>
      <c r="B460" s="23"/>
      <c r="C460" s="26"/>
      <c r="D460" s="30"/>
      <c r="E460" s="31"/>
      <c r="F460" s="4"/>
    </row>
    <row r="461" spans="1:6" ht="14.85" customHeight="1" x14ac:dyDescent="0.25">
      <c r="A461" s="4"/>
      <c r="B461" s="23"/>
      <c r="C461" s="26"/>
      <c r="D461" s="30"/>
      <c r="E461" s="31"/>
      <c r="F461" s="4"/>
    </row>
    <row r="462" spans="1:6" ht="14.85" customHeight="1" x14ac:dyDescent="0.25">
      <c r="A462" s="4"/>
      <c r="B462" s="24"/>
      <c r="C462" s="27"/>
      <c r="D462" s="32"/>
      <c r="E462" s="33"/>
      <c r="F462" s="4"/>
    </row>
    <row r="463" spans="1:6" x14ac:dyDescent="0.25">
      <c r="A463" s="4"/>
      <c r="B463" s="4"/>
      <c r="C463" s="4"/>
      <c r="D463" s="4"/>
      <c r="E463" s="4"/>
      <c r="F463" s="4"/>
    </row>
    <row r="464" spans="1:6" ht="18.75" x14ac:dyDescent="0.25">
      <c r="A464" s="4"/>
      <c r="B464" s="9" t="s">
        <v>113</v>
      </c>
      <c r="C464" s="34" t="s">
        <v>19</v>
      </c>
      <c r="D464" s="34"/>
      <c r="E464" s="35"/>
      <c r="F464" s="4"/>
    </row>
    <row r="465" spans="1:6" ht="14.85" customHeight="1" x14ac:dyDescent="0.25">
      <c r="A465" s="4"/>
      <c r="B465" s="36"/>
      <c r="C465" s="2" t="s">
        <v>144</v>
      </c>
      <c r="D465" s="37" t="s">
        <v>136</v>
      </c>
      <c r="E465" s="38"/>
      <c r="F465" s="4"/>
    </row>
    <row r="466" spans="1:6" ht="14.85" customHeight="1" x14ac:dyDescent="0.25">
      <c r="A466" s="4"/>
      <c r="B466" s="36"/>
      <c r="C466" s="5" t="s">
        <v>148</v>
      </c>
      <c r="D466" s="39">
        <v>0.64400000000000002</v>
      </c>
      <c r="E466" s="40"/>
      <c r="F466" s="4"/>
    </row>
    <row r="467" spans="1:6" ht="16.5" customHeight="1" x14ac:dyDescent="0.25">
      <c r="A467" s="4"/>
      <c r="B467" s="36"/>
      <c r="C467" s="2"/>
      <c r="D467" s="41"/>
      <c r="E467" s="42"/>
      <c r="F467" s="4"/>
    </row>
    <row r="468" spans="1:6" ht="13.5" customHeight="1" x14ac:dyDescent="0.25">
      <c r="A468" s="4"/>
      <c r="B468" s="36"/>
      <c r="C468" s="8" t="s">
        <v>9</v>
      </c>
      <c r="D468" s="7" t="s">
        <v>2</v>
      </c>
      <c r="E468" s="6" t="s">
        <v>3</v>
      </c>
      <c r="F468" s="4"/>
    </row>
    <row r="469" spans="1:6" ht="14.85" customHeight="1" x14ac:dyDescent="0.25">
      <c r="A469" s="4"/>
      <c r="B469" s="36"/>
      <c r="C469" s="3" t="s">
        <v>4</v>
      </c>
      <c r="D469" s="10">
        <v>0.43</v>
      </c>
      <c r="E469" s="12">
        <v>0.41</v>
      </c>
      <c r="F469" s="4"/>
    </row>
    <row r="470" spans="1:6" ht="14.85" customHeight="1" x14ac:dyDescent="0.25">
      <c r="A470" s="4"/>
      <c r="B470" s="36"/>
      <c r="C470" s="3" t="s">
        <v>5</v>
      </c>
      <c r="D470" s="10">
        <v>2.1666265189632345</v>
      </c>
      <c r="E470" s="12">
        <v>1.937773921</v>
      </c>
      <c r="F470" s="4"/>
    </row>
    <row r="471" spans="1:6" ht="14.85" customHeight="1" x14ac:dyDescent="0.25">
      <c r="A471" s="4"/>
      <c r="B471" s="36"/>
      <c r="C471" s="3" t="s">
        <v>6</v>
      </c>
      <c r="D471" s="10">
        <v>-1.3242494755761003E-2</v>
      </c>
      <c r="E471" s="12">
        <v>4.1838574097048054E-2</v>
      </c>
      <c r="F471" s="4"/>
    </row>
    <row r="472" spans="1:6" ht="14.85" customHeight="1" x14ac:dyDescent="0.25">
      <c r="A472" s="4"/>
      <c r="B472" s="36"/>
      <c r="C472" s="3" t="s">
        <v>7</v>
      </c>
      <c r="D472" s="10">
        <v>0.20469999999999999</v>
      </c>
      <c r="E472" s="12">
        <v>0.19137000000000001</v>
      </c>
      <c r="F472" s="4"/>
    </row>
    <row r="473" spans="1:6" ht="14.85" customHeight="1" x14ac:dyDescent="0.25">
      <c r="A473" s="4"/>
      <c r="B473" s="36"/>
      <c r="C473" s="3" t="s">
        <v>8</v>
      </c>
      <c r="D473" s="10">
        <v>0.60096029775967597</v>
      </c>
      <c r="E473" s="12">
        <v>0.66041211253271104</v>
      </c>
      <c r="F473" s="4"/>
    </row>
    <row r="474" spans="1:6" ht="14.85" customHeight="1" x14ac:dyDescent="0.25">
      <c r="A474" s="4"/>
      <c r="B474" s="36"/>
      <c r="C474" s="3" t="s">
        <v>147</v>
      </c>
      <c r="D474" s="11">
        <v>414</v>
      </c>
      <c r="E474" s="13">
        <v>436</v>
      </c>
      <c r="F474" s="4"/>
    </row>
    <row r="475" spans="1:6" ht="14.85" customHeight="1" x14ac:dyDescent="0.25">
      <c r="A475" s="4"/>
      <c r="B475" s="22"/>
      <c r="C475" s="25"/>
      <c r="D475" s="28"/>
      <c r="E475" s="29"/>
      <c r="F475" s="4"/>
    </row>
    <row r="476" spans="1:6" ht="14.85" customHeight="1" x14ac:dyDescent="0.25">
      <c r="A476" s="4"/>
      <c r="B476" s="23"/>
      <c r="C476" s="26"/>
      <c r="D476" s="30"/>
      <c r="E476" s="31"/>
      <c r="F476" s="4"/>
    </row>
    <row r="477" spans="1:6" ht="16.5" customHeight="1" x14ac:dyDescent="0.25">
      <c r="A477" s="4"/>
      <c r="B477" s="23"/>
      <c r="C477" s="26"/>
      <c r="D477" s="30"/>
      <c r="E477" s="31"/>
      <c r="F477" s="4"/>
    </row>
    <row r="478" spans="1:6" ht="14.85" customHeight="1" x14ac:dyDescent="0.25">
      <c r="A478" s="4"/>
      <c r="B478" s="23"/>
      <c r="C478" s="26"/>
      <c r="D478" s="30"/>
      <c r="E478" s="31"/>
      <c r="F478" s="4"/>
    </row>
    <row r="479" spans="1:6" ht="14.85" customHeight="1" x14ac:dyDescent="0.25">
      <c r="A479" s="4"/>
      <c r="B479" s="23"/>
      <c r="C479" s="26"/>
      <c r="D479" s="30"/>
      <c r="E479" s="31"/>
      <c r="F479" s="4"/>
    </row>
    <row r="480" spans="1:6" ht="14.85" customHeight="1" x14ac:dyDescent="0.25">
      <c r="A480" s="4"/>
      <c r="B480" s="23"/>
      <c r="C480" s="26"/>
      <c r="D480" s="30"/>
      <c r="E480" s="31"/>
      <c r="F480" s="4"/>
    </row>
    <row r="481" spans="1:6" ht="14.85" customHeight="1" x14ac:dyDescent="0.25">
      <c r="A481" s="4"/>
      <c r="B481" s="23"/>
      <c r="C481" s="26"/>
      <c r="D481" s="30"/>
      <c r="E481" s="31"/>
      <c r="F481" s="4"/>
    </row>
    <row r="482" spans="1:6" ht="14.85" customHeight="1" x14ac:dyDescent="0.25">
      <c r="A482" s="4"/>
      <c r="B482" s="23"/>
      <c r="C482" s="26"/>
      <c r="D482" s="30"/>
      <c r="E482" s="31"/>
      <c r="F482" s="4"/>
    </row>
    <row r="483" spans="1:6" ht="14.85" customHeight="1" x14ac:dyDescent="0.25">
      <c r="A483" s="4"/>
      <c r="B483" s="23"/>
      <c r="C483" s="26"/>
      <c r="D483" s="30"/>
      <c r="E483" s="31"/>
      <c r="F483" s="4"/>
    </row>
    <row r="484" spans="1:6" ht="14.85" customHeight="1" x14ac:dyDescent="0.25">
      <c r="A484" s="4"/>
      <c r="B484" s="24"/>
      <c r="C484" s="27"/>
      <c r="D484" s="32"/>
      <c r="E484" s="33"/>
      <c r="F484" s="4"/>
    </row>
    <row r="485" spans="1:6" x14ac:dyDescent="0.25">
      <c r="A485" s="4"/>
      <c r="B485" s="4"/>
      <c r="C485" s="4"/>
      <c r="D485" s="4"/>
      <c r="E485" s="4"/>
      <c r="F485" s="4"/>
    </row>
    <row r="486" spans="1:6" ht="18.75" x14ac:dyDescent="0.25">
      <c r="A486" s="4"/>
      <c r="B486" s="9" t="s">
        <v>114</v>
      </c>
      <c r="C486" s="34" t="s">
        <v>20</v>
      </c>
      <c r="D486" s="34"/>
      <c r="E486" s="35"/>
      <c r="F486" s="4"/>
    </row>
    <row r="487" spans="1:6" ht="14.85" customHeight="1" x14ac:dyDescent="0.25">
      <c r="A487" s="4"/>
      <c r="B487" s="36"/>
      <c r="C487" s="2" t="s">
        <v>144</v>
      </c>
      <c r="D487" s="37" t="s">
        <v>136</v>
      </c>
      <c r="E487" s="38"/>
      <c r="F487" s="4"/>
    </row>
    <row r="488" spans="1:6" ht="14.85" customHeight="1" x14ac:dyDescent="0.25">
      <c r="A488" s="4"/>
      <c r="B488" s="36"/>
      <c r="C488" s="5" t="s">
        <v>148</v>
      </c>
      <c r="D488" s="39">
        <v>0.74199999999999999</v>
      </c>
      <c r="E488" s="40"/>
      <c r="F488" s="4"/>
    </row>
    <row r="489" spans="1:6" ht="16.5" customHeight="1" x14ac:dyDescent="0.25">
      <c r="A489" s="4"/>
      <c r="B489" s="36"/>
      <c r="C489" s="2"/>
      <c r="D489" s="41"/>
      <c r="E489" s="42"/>
      <c r="F489" s="4"/>
    </row>
    <row r="490" spans="1:6" ht="13.5" customHeight="1" x14ac:dyDescent="0.25">
      <c r="A490" s="4"/>
      <c r="B490" s="36"/>
      <c r="C490" s="8" t="s">
        <v>9</v>
      </c>
      <c r="D490" s="7" t="s">
        <v>2</v>
      </c>
      <c r="E490" s="6" t="s">
        <v>3</v>
      </c>
      <c r="F490" s="4"/>
    </row>
    <row r="491" spans="1:6" ht="14.85" customHeight="1" x14ac:dyDescent="0.25">
      <c r="A491" s="4"/>
      <c r="B491" s="36"/>
      <c r="C491" s="3" t="s">
        <v>4</v>
      </c>
      <c r="D491" s="10">
        <v>0.36</v>
      </c>
      <c r="E491" s="12">
        <v>0.34</v>
      </c>
      <c r="F491" s="4"/>
    </row>
    <row r="492" spans="1:6" ht="14.85" customHeight="1" x14ac:dyDescent="0.25">
      <c r="A492" s="4"/>
      <c r="B492" s="36"/>
      <c r="C492" s="3" t="s">
        <v>5</v>
      </c>
      <c r="D492" s="10">
        <v>2.1083276999999998</v>
      </c>
      <c r="E492" s="12">
        <v>1.7015431519999999</v>
      </c>
      <c r="F492" s="4"/>
    </row>
    <row r="493" spans="1:6" ht="14.85" customHeight="1" x14ac:dyDescent="0.25">
      <c r="A493" s="4"/>
      <c r="B493" s="36"/>
      <c r="C493" s="3" t="s">
        <v>6</v>
      </c>
      <c r="D493" s="10">
        <v>4.8967610937617034E-2</v>
      </c>
      <c r="E493" s="12">
        <v>2.3511193642261952E-2</v>
      </c>
      <c r="F493" s="4"/>
    </row>
    <row r="494" spans="1:6" ht="14.85" customHeight="1" x14ac:dyDescent="0.25">
      <c r="A494" s="4"/>
      <c r="B494" s="36"/>
      <c r="C494" s="3" t="s">
        <v>7</v>
      </c>
      <c r="D494" s="10">
        <v>0.19900999999999999</v>
      </c>
      <c r="E494" s="12">
        <v>0.17416999999999999</v>
      </c>
      <c r="F494" s="4"/>
    </row>
    <row r="495" spans="1:6" ht="14.85" customHeight="1" x14ac:dyDescent="0.25">
      <c r="A495" s="4"/>
      <c r="B495" s="36"/>
      <c r="C495" s="3" t="s">
        <v>8</v>
      </c>
      <c r="D495" s="10">
        <v>0.59712665364246398</v>
      </c>
      <c r="E495" s="12">
        <v>0.59365945189459224</v>
      </c>
      <c r="F495" s="4"/>
    </row>
    <row r="496" spans="1:6" ht="14.85" customHeight="1" x14ac:dyDescent="0.25">
      <c r="A496" s="4"/>
      <c r="B496" s="36"/>
      <c r="C496" s="3" t="s">
        <v>147</v>
      </c>
      <c r="D496" s="11">
        <v>445</v>
      </c>
      <c r="E496" s="13">
        <v>446</v>
      </c>
      <c r="F496" s="4"/>
    </row>
    <row r="497" spans="1:6" ht="14.85" customHeight="1" x14ac:dyDescent="0.25">
      <c r="A497" s="4"/>
      <c r="B497" s="22"/>
      <c r="C497" s="25"/>
      <c r="D497" s="28"/>
      <c r="E497" s="29"/>
      <c r="F497" s="4"/>
    </row>
    <row r="498" spans="1:6" ht="14.85" customHeight="1" x14ac:dyDescent="0.25">
      <c r="A498" s="4"/>
      <c r="B498" s="23"/>
      <c r="C498" s="26"/>
      <c r="D498" s="30"/>
      <c r="E498" s="31"/>
      <c r="F498" s="4"/>
    </row>
    <row r="499" spans="1:6" ht="16.5" customHeight="1" x14ac:dyDescent="0.25">
      <c r="A499" s="4"/>
      <c r="B499" s="23"/>
      <c r="C499" s="26"/>
      <c r="D499" s="30"/>
      <c r="E499" s="31"/>
      <c r="F499" s="4"/>
    </row>
    <row r="500" spans="1:6" ht="14.85" customHeight="1" x14ac:dyDescent="0.25">
      <c r="A500" s="4"/>
      <c r="B500" s="23"/>
      <c r="C500" s="26"/>
      <c r="D500" s="30"/>
      <c r="E500" s="31"/>
      <c r="F500" s="4"/>
    </row>
    <row r="501" spans="1:6" ht="14.85" customHeight="1" x14ac:dyDescent="0.25">
      <c r="A501" s="4"/>
      <c r="B501" s="23"/>
      <c r="C501" s="26"/>
      <c r="D501" s="30"/>
      <c r="E501" s="31"/>
      <c r="F501" s="4"/>
    </row>
    <row r="502" spans="1:6" ht="14.85" customHeight="1" x14ac:dyDescent="0.25">
      <c r="A502" s="4"/>
      <c r="B502" s="23"/>
      <c r="C502" s="26"/>
      <c r="D502" s="30"/>
      <c r="E502" s="31"/>
      <c r="F502" s="4"/>
    </row>
    <row r="503" spans="1:6" ht="14.85" customHeight="1" x14ac:dyDescent="0.25">
      <c r="A503" s="4"/>
      <c r="B503" s="23"/>
      <c r="C503" s="26"/>
      <c r="D503" s="30"/>
      <c r="E503" s="31"/>
      <c r="F503" s="4"/>
    </row>
    <row r="504" spans="1:6" ht="14.85" customHeight="1" x14ac:dyDescent="0.25">
      <c r="A504" s="4"/>
      <c r="B504" s="23"/>
      <c r="C504" s="26"/>
      <c r="D504" s="30"/>
      <c r="E504" s="31"/>
      <c r="F504" s="4"/>
    </row>
    <row r="505" spans="1:6" ht="14.85" customHeight="1" x14ac:dyDescent="0.25">
      <c r="A505" s="4"/>
      <c r="B505" s="23"/>
      <c r="C505" s="26"/>
      <c r="D505" s="30"/>
      <c r="E505" s="31"/>
      <c r="F505" s="4"/>
    </row>
    <row r="506" spans="1:6" ht="14.85" customHeight="1" x14ac:dyDescent="0.25">
      <c r="A506" s="4"/>
      <c r="B506" s="24"/>
      <c r="C506" s="27"/>
      <c r="D506" s="32"/>
      <c r="E506" s="33"/>
      <c r="F506" s="4"/>
    </row>
    <row r="507" spans="1:6" x14ac:dyDescent="0.25">
      <c r="A507" s="4"/>
      <c r="B507" s="4"/>
      <c r="C507" s="4"/>
      <c r="D507" s="4"/>
      <c r="E507" s="4"/>
      <c r="F507" s="4"/>
    </row>
    <row r="508" spans="1:6" ht="18.75" x14ac:dyDescent="0.25">
      <c r="A508" s="4"/>
      <c r="B508" s="9" t="s">
        <v>0</v>
      </c>
      <c r="C508" s="34" t="s">
        <v>128</v>
      </c>
      <c r="D508" s="34"/>
      <c r="E508" s="35"/>
      <c r="F508" s="4"/>
    </row>
    <row r="509" spans="1:6" ht="14.85" customHeight="1" x14ac:dyDescent="0.25">
      <c r="A509" s="4"/>
      <c r="B509" s="36"/>
      <c r="C509" s="2" t="s">
        <v>144</v>
      </c>
      <c r="D509" s="37" t="s">
        <v>138</v>
      </c>
      <c r="E509" s="38"/>
      <c r="F509" s="4"/>
    </row>
    <row r="510" spans="1:6" ht="14.85" customHeight="1" x14ac:dyDescent="0.25">
      <c r="A510" s="4"/>
      <c r="B510" s="36"/>
      <c r="C510" s="5" t="s">
        <v>148</v>
      </c>
      <c r="D510" s="39">
        <v>0.52400000000000002</v>
      </c>
      <c r="E510" s="40"/>
      <c r="F510" s="4"/>
    </row>
    <row r="511" spans="1:6" ht="16.5" customHeight="1" x14ac:dyDescent="0.25">
      <c r="A511" s="4"/>
      <c r="B511" s="36"/>
      <c r="C511" s="2"/>
      <c r="D511" s="41"/>
      <c r="E511" s="42"/>
      <c r="F511" s="4"/>
    </row>
    <row r="512" spans="1:6" ht="13.5" customHeight="1" x14ac:dyDescent="0.25">
      <c r="A512" s="4"/>
      <c r="B512" s="36"/>
      <c r="C512" s="8" t="s">
        <v>9</v>
      </c>
      <c r="D512" s="7" t="s">
        <v>2</v>
      </c>
      <c r="E512" s="6" t="s">
        <v>3</v>
      </c>
      <c r="F512" s="4"/>
    </row>
    <row r="513" spans="1:6" ht="14.85" customHeight="1" x14ac:dyDescent="0.25">
      <c r="A513" s="4"/>
      <c r="B513" s="36"/>
      <c r="C513" s="3" t="s">
        <v>4</v>
      </c>
      <c r="D513" s="10">
        <v>0.55000000000000004</v>
      </c>
      <c r="E513" s="12">
        <v>0.66</v>
      </c>
      <c r="F513" s="4"/>
    </row>
    <row r="514" spans="1:6" ht="14.85" customHeight="1" x14ac:dyDescent="0.25">
      <c r="A514" s="4"/>
      <c r="B514" s="36"/>
      <c r="C514" s="3" t="s">
        <v>5</v>
      </c>
      <c r="D514" s="10">
        <v>3.32302615</v>
      </c>
      <c r="E514" s="12">
        <v>3.0175406769999999</v>
      </c>
      <c r="F514" s="4"/>
    </row>
    <row r="515" spans="1:6" ht="14.85" customHeight="1" x14ac:dyDescent="0.25">
      <c r="A515" s="4"/>
      <c r="B515" s="36"/>
      <c r="C515" s="3" t="s">
        <v>6</v>
      </c>
      <c r="D515" s="10">
        <v>0.24451227218577098</v>
      </c>
      <c r="E515" s="12">
        <v>0.15608355603572199</v>
      </c>
      <c r="F515" s="4"/>
    </row>
    <row r="516" spans="1:6" ht="14.85" customHeight="1" x14ac:dyDescent="0.25">
      <c r="A516" s="4"/>
      <c r="B516" s="36"/>
      <c r="C516" s="3" t="s">
        <v>7</v>
      </c>
      <c r="D516" s="10">
        <v>0.20183999999999999</v>
      </c>
      <c r="E516" s="12">
        <v>0.24121000000000001</v>
      </c>
      <c r="F516" s="4"/>
    </row>
    <row r="517" spans="1:6" ht="14.85" customHeight="1" x14ac:dyDescent="0.25">
      <c r="A517" s="4"/>
      <c r="B517" s="36"/>
      <c r="C517" s="3" t="s">
        <v>8</v>
      </c>
      <c r="D517" s="10">
        <v>0.66686333303141865</v>
      </c>
      <c r="E517" s="12">
        <v>0.56890034625135666</v>
      </c>
      <c r="F517" s="4"/>
    </row>
    <row r="518" spans="1:6" ht="14.85" customHeight="1" x14ac:dyDescent="0.25">
      <c r="A518" s="4"/>
      <c r="B518" s="36"/>
      <c r="C518" s="3" t="s">
        <v>147</v>
      </c>
      <c r="D518" s="11">
        <v>592</v>
      </c>
      <c r="E518" s="13">
        <v>592</v>
      </c>
      <c r="F518" s="4"/>
    </row>
    <row r="519" spans="1:6" ht="14.85" customHeight="1" x14ac:dyDescent="0.25">
      <c r="A519" s="4"/>
      <c r="B519" s="22"/>
      <c r="C519" s="25"/>
      <c r="D519" s="28"/>
      <c r="E519" s="29"/>
      <c r="F519" s="4"/>
    </row>
    <row r="520" spans="1:6" ht="14.85" customHeight="1" x14ac:dyDescent="0.25">
      <c r="A520" s="4"/>
      <c r="B520" s="23"/>
      <c r="C520" s="26"/>
      <c r="D520" s="30"/>
      <c r="E520" s="31"/>
      <c r="F520" s="4"/>
    </row>
    <row r="521" spans="1:6" ht="16.5" customHeight="1" x14ac:dyDescent="0.25">
      <c r="A521" s="4"/>
      <c r="B521" s="23"/>
      <c r="C521" s="26"/>
      <c r="D521" s="30"/>
      <c r="E521" s="31"/>
      <c r="F521" s="4"/>
    </row>
    <row r="522" spans="1:6" ht="14.85" customHeight="1" x14ac:dyDescent="0.25">
      <c r="A522" s="4"/>
      <c r="B522" s="23"/>
      <c r="C522" s="26"/>
      <c r="D522" s="30"/>
      <c r="E522" s="31"/>
      <c r="F522" s="4"/>
    </row>
    <row r="523" spans="1:6" ht="14.85" customHeight="1" x14ac:dyDescent="0.25">
      <c r="A523" s="4"/>
      <c r="B523" s="23"/>
      <c r="C523" s="26"/>
      <c r="D523" s="30"/>
      <c r="E523" s="31"/>
      <c r="F523" s="4"/>
    </row>
    <row r="524" spans="1:6" ht="14.85" customHeight="1" x14ac:dyDescent="0.25">
      <c r="A524" s="4"/>
      <c r="B524" s="23"/>
      <c r="C524" s="26"/>
      <c r="D524" s="30"/>
      <c r="E524" s="31"/>
      <c r="F524" s="4"/>
    </row>
    <row r="525" spans="1:6" ht="14.85" customHeight="1" x14ac:dyDescent="0.25">
      <c r="A525" s="4"/>
      <c r="B525" s="23"/>
      <c r="C525" s="26"/>
      <c r="D525" s="30"/>
      <c r="E525" s="31"/>
      <c r="F525" s="4"/>
    </row>
    <row r="526" spans="1:6" ht="14.85" customHeight="1" x14ac:dyDescent="0.25">
      <c r="A526" s="4"/>
      <c r="B526" s="23"/>
      <c r="C526" s="26"/>
      <c r="D526" s="30"/>
      <c r="E526" s="31"/>
      <c r="F526" s="4"/>
    </row>
    <row r="527" spans="1:6" ht="14.85" customHeight="1" x14ac:dyDescent="0.25">
      <c r="A527" s="4"/>
      <c r="B527" s="23"/>
      <c r="C527" s="26"/>
      <c r="D527" s="30"/>
      <c r="E527" s="31"/>
      <c r="F527" s="4"/>
    </row>
    <row r="528" spans="1:6" ht="14.85" customHeight="1" x14ac:dyDescent="0.25">
      <c r="A528" s="4"/>
      <c r="B528" s="24"/>
      <c r="C528" s="27"/>
      <c r="D528" s="32"/>
      <c r="E528" s="33"/>
      <c r="F528" s="4"/>
    </row>
    <row r="529" spans="1:6" x14ac:dyDescent="0.25">
      <c r="A529" s="4"/>
      <c r="B529" s="4"/>
      <c r="C529" s="4"/>
      <c r="D529" s="4"/>
      <c r="E529" s="4"/>
      <c r="F529" s="4"/>
    </row>
    <row r="530" spans="1:6" ht="18.75" x14ac:dyDescent="0.25">
      <c r="A530" s="4"/>
      <c r="B530" s="9" t="s">
        <v>0</v>
      </c>
      <c r="C530" s="34" t="s">
        <v>1</v>
      </c>
      <c r="D530" s="34"/>
      <c r="E530" s="35"/>
      <c r="F530" s="4"/>
    </row>
    <row r="531" spans="1:6" ht="14.85" customHeight="1" x14ac:dyDescent="0.25">
      <c r="A531" s="4"/>
      <c r="B531" s="36"/>
      <c r="C531" s="2" t="s">
        <v>144</v>
      </c>
      <c r="D531" s="37" t="s">
        <v>134</v>
      </c>
      <c r="E531" s="38"/>
      <c r="F531" s="4"/>
    </row>
    <row r="532" spans="1:6" ht="14.85" customHeight="1" x14ac:dyDescent="0.25">
      <c r="A532" s="4"/>
      <c r="B532" s="36"/>
      <c r="C532" s="5" t="s">
        <v>148</v>
      </c>
      <c r="D532" s="39">
        <v>0.42</v>
      </c>
      <c r="E532" s="40"/>
      <c r="F532" s="4"/>
    </row>
    <row r="533" spans="1:6" ht="16.5" customHeight="1" x14ac:dyDescent="0.25">
      <c r="A533" s="4"/>
      <c r="B533" s="36"/>
      <c r="C533" s="2"/>
      <c r="D533" s="41"/>
      <c r="E533" s="42"/>
      <c r="F533" s="4"/>
    </row>
    <row r="534" spans="1:6" ht="13.5" customHeight="1" x14ac:dyDescent="0.25">
      <c r="A534" s="4"/>
      <c r="B534" s="36"/>
      <c r="C534" s="8" t="s">
        <v>9</v>
      </c>
      <c r="D534" s="7" t="s">
        <v>2</v>
      </c>
      <c r="E534" s="6" t="s">
        <v>3</v>
      </c>
      <c r="F534" s="4"/>
    </row>
    <row r="535" spans="1:6" ht="14.85" customHeight="1" x14ac:dyDescent="0.25">
      <c r="A535" s="4"/>
      <c r="B535" s="36"/>
      <c r="C535" s="3" t="s">
        <v>4</v>
      </c>
      <c r="D535" s="10">
        <v>0.52</v>
      </c>
      <c r="E535" s="12">
        <v>0.78</v>
      </c>
      <c r="F535" s="4"/>
    </row>
    <row r="536" spans="1:6" ht="14.85" customHeight="1" x14ac:dyDescent="0.25">
      <c r="A536" s="4"/>
      <c r="B536" s="36"/>
      <c r="C536" s="3" t="s">
        <v>5</v>
      </c>
      <c r="D536" s="10">
        <v>2.0580175500000002</v>
      </c>
      <c r="E536" s="12">
        <v>2.1763386699999998</v>
      </c>
      <c r="F536" s="4"/>
    </row>
    <row r="537" spans="1:6" ht="14.85" customHeight="1" x14ac:dyDescent="0.25">
      <c r="A537" s="4"/>
      <c r="B537" s="36"/>
      <c r="C537" s="3" t="s">
        <v>6</v>
      </c>
      <c r="D537" s="10">
        <v>0.32393792455899395</v>
      </c>
      <c r="E537" s="12">
        <v>0.18576634207033105</v>
      </c>
      <c r="F537" s="4"/>
    </row>
    <row r="538" spans="1:6" ht="14.85" customHeight="1" x14ac:dyDescent="0.25">
      <c r="A538" s="4"/>
      <c r="B538" s="36"/>
      <c r="C538" s="3" t="s">
        <v>7</v>
      </c>
      <c r="D538" s="10">
        <v>0.23738000000000001</v>
      </c>
      <c r="E538" s="12">
        <v>0.36448999999999998</v>
      </c>
      <c r="F538" s="4"/>
    </row>
    <row r="539" spans="1:6" ht="14.85" customHeight="1" x14ac:dyDescent="0.25">
      <c r="A539" s="4"/>
      <c r="B539" s="36"/>
      <c r="C539" s="3" t="s">
        <v>8</v>
      </c>
      <c r="D539" s="10">
        <v>0.67797576517426761</v>
      </c>
      <c r="E539" s="12">
        <v>0.45177163385275598</v>
      </c>
      <c r="F539" s="4"/>
    </row>
    <row r="540" spans="1:6" ht="14.85" customHeight="1" x14ac:dyDescent="0.25">
      <c r="A540" s="4"/>
      <c r="B540" s="36"/>
      <c r="C540" s="3" t="s">
        <v>147</v>
      </c>
      <c r="D540" s="11">
        <v>600</v>
      </c>
      <c r="E540" s="13">
        <v>599</v>
      </c>
      <c r="F540" s="4"/>
    </row>
    <row r="541" spans="1:6" ht="14.85" customHeight="1" x14ac:dyDescent="0.25">
      <c r="A541" s="4"/>
      <c r="B541" s="22"/>
      <c r="C541" s="25"/>
      <c r="D541" s="28"/>
      <c r="E541" s="29"/>
      <c r="F541" s="4"/>
    </row>
    <row r="542" spans="1:6" ht="14.85" customHeight="1" x14ac:dyDescent="0.25">
      <c r="A542" s="4"/>
      <c r="B542" s="23"/>
      <c r="C542" s="26"/>
      <c r="D542" s="30"/>
      <c r="E542" s="31"/>
      <c r="F542" s="4"/>
    </row>
    <row r="543" spans="1:6" ht="16.5" customHeight="1" x14ac:dyDescent="0.25">
      <c r="A543" s="4"/>
      <c r="B543" s="23"/>
      <c r="C543" s="26"/>
      <c r="D543" s="30"/>
      <c r="E543" s="31"/>
      <c r="F543" s="4"/>
    </row>
    <row r="544" spans="1:6" ht="14.85" customHeight="1" x14ac:dyDescent="0.25">
      <c r="A544" s="4"/>
      <c r="B544" s="23"/>
      <c r="C544" s="26"/>
      <c r="D544" s="30"/>
      <c r="E544" s="31"/>
      <c r="F544" s="4"/>
    </row>
    <row r="545" spans="1:6" ht="14.85" customHeight="1" x14ac:dyDescent="0.25">
      <c r="A545" s="4"/>
      <c r="B545" s="23"/>
      <c r="C545" s="26"/>
      <c r="D545" s="30"/>
      <c r="E545" s="31"/>
      <c r="F545" s="4"/>
    </row>
    <row r="546" spans="1:6" ht="14.85" customHeight="1" x14ac:dyDescent="0.25">
      <c r="A546" s="4"/>
      <c r="B546" s="23"/>
      <c r="C546" s="26"/>
      <c r="D546" s="30"/>
      <c r="E546" s="31"/>
      <c r="F546" s="4"/>
    </row>
    <row r="547" spans="1:6" ht="14.85" customHeight="1" x14ac:dyDescent="0.25">
      <c r="A547" s="4"/>
      <c r="B547" s="23"/>
      <c r="C547" s="26"/>
      <c r="D547" s="30"/>
      <c r="E547" s="31"/>
      <c r="F547" s="4"/>
    </row>
    <row r="548" spans="1:6" ht="14.85" customHeight="1" x14ac:dyDescent="0.25">
      <c r="A548" s="4"/>
      <c r="B548" s="23"/>
      <c r="C548" s="26"/>
      <c r="D548" s="30"/>
      <c r="E548" s="31"/>
      <c r="F548" s="4"/>
    </row>
    <row r="549" spans="1:6" ht="14.85" customHeight="1" x14ac:dyDescent="0.25">
      <c r="A549" s="4"/>
      <c r="B549" s="23"/>
      <c r="C549" s="26"/>
      <c r="D549" s="30"/>
      <c r="E549" s="31"/>
      <c r="F549" s="4"/>
    </row>
    <row r="550" spans="1:6" ht="14.85" customHeight="1" x14ac:dyDescent="0.25">
      <c r="A550" s="4"/>
      <c r="B550" s="24"/>
      <c r="C550" s="27"/>
      <c r="D550" s="32"/>
      <c r="E550" s="33"/>
      <c r="F550" s="4"/>
    </row>
    <row r="551" spans="1:6" x14ac:dyDescent="0.25">
      <c r="A551" s="4"/>
      <c r="B551" s="4"/>
      <c r="C551" s="4"/>
      <c r="D551" s="4"/>
      <c r="E551" s="4"/>
      <c r="F551" s="4"/>
    </row>
    <row r="552" spans="1:6" ht="18.75" x14ac:dyDescent="0.25">
      <c r="A552" s="4"/>
      <c r="B552" s="9" t="s">
        <v>115</v>
      </c>
      <c r="C552" s="34" t="s">
        <v>129</v>
      </c>
      <c r="D552" s="34"/>
      <c r="E552" s="35"/>
      <c r="F552" s="4"/>
    </row>
    <row r="553" spans="1:6" ht="14.85" customHeight="1" x14ac:dyDescent="0.25">
      <c r="A553" s="4"/>
      <c r="B553" s="36"/>
      <c r="C553" s="2" t="s">
        <v>144</v>
      </c>
      <c r="D553" s="37" t="s">
        <v>134</v>
      </c>
      <c r="E553" s="38"/>
      <c r="F553" s="4"/>
    </row>
    <row r="554" spans="1:6" ht="14.85" customHeight="1" x14ac:dyDescent="0.25">
      <c r="A554" s="4"/>
      <c r="B554" s="36"/>
      <c r="C554" s="5" t="s">
        <v>148</v>
      </c>
      <c r="D554" s="39">
        <v>0.28999999999999998</v>
      </c>
      <c r="E554" s="40"/>
      <c r="F554" s="4"/>
    </row>
    <row r="555" spans="1:6" ht="16.5" customHeight="1" x14ac:dyDescent="0.25">
      <c r="A555" s="4"/>
      <c r="B555" s="36"/>
      <c r="C555" s="2"/>
      <c r="D555" s="41"/>
      <c r="E555" s="42"/>
      <c r="F555" s="4"/>
    </row>
    <row r="556" spans="1:6" ht="13.5" customHeight="1" x14ac:dyDescent="0.25">
      <c r="A556" s="4"/>
      <c r="B556" s="36"/>
      <c r="C556" s="8" t="s">
        <v>9</v>
      </c>
      <c r="D556" s="7" t="s">
        <v>2</v>
      </c>
      <c r="E556" s="6" t="s">
        <v>3</v>
      </c>
      <c r="F556" s="4"/>
    </row>
    <row r="557" spans="1:6" ht="14.85" customHeight="1" x14ac:dyDescent="0.25">
      <c r="A557" s="4"/>
      <c r="B557" s="36"/>
      <c r="C557" s="3" t="s">
        <v>4</v>
      </c>
      <c r="D557" s="10">
        <v>0.59</v>
      </c>
      <c r="E557" s="12">
        <v>0.8</v>
      </c>
      <c r="F557" s="4"/>
    </row>
    <row r="558" spans="1:6" ht="14.85" customHeight="1" x14ac:dyDescent="0.25">
      <c r="A558" s="4"/>
      <c r="B558" s="36"/>
      <c r="C558" s="3" t="s">
        <v>5</v>
      </c>
      <c r="D558" s="10">
        <v>1.7690071199999999</v>
      </c>
      <c r="E558" s="12">
        <v>1.824192238</v>
      </c>
      <c r="F558" s="4"/>
    </row>
    <row r="559" spans="1:6" ht="14.85" customHeight="1" x14ac:dyDescent="0.25">
      <c r="A559" s="4"/>
      <c r="B559" s="36"/>
      <c r="C559" s="3" t="s">
        <v>6</v>
      </c>
      <c r="D559" s="10">
        <v>0.34153295702137898</v>
      </c>
      <c r="E559" s="12">
        <v>0.30284724088260395</v>
      </c>
      <c r="F559" s="4"/>
    </row>
    <row r="560" spans="1:6" ht="14.85" customHeight="1" x14ac:dyDescent="0.25">
      <c r="A560" s="4"/>
      <c r="B560" s="36"/>
      <c r="C560" s="3" t="s">
        <v>7</v>
      </c>
      <c r="D560" s="10">
        <v>0.21018999999999999</v>
      </c>
      <c r="E560" s="12">
        <v>0.28756999999999999</v>
      </c>
      <c r="F560" s="4"/>
    </row>
    <row r="561" spans="1:6" ht="14.85" customHeight="1" x14ac:dyDescent="0.25">
      <c r="A561" s="4"/>
      <c r="B561" s="36"/>
      <c r="C561" s="3" t="s">
        <v>8</v>
      </c>
      <c r="D561" s="10">
        <v>0.731457286244516</v>
      </c>
      <c r="E561" s="12">
        <v>0.65787407461842762</v>
      </c>
      <c r="F561" s="4"/>
    </row>
    <row r="562" spans="1:6" ht="14.85" customHeight="1" x14ac:dyDescent="0.25">
      <c r="A562" s="4"/>
      <c r="B562" s="36"/>
      <c r="C562" s="3" t="s">
        <v>147</v>
      </c>
      <c r="D562" s="11">
        <v>596</v>
      </c>
      <c r="E562" s="13">
        <v>599</v>
      </c>
      <c r="F562" s="4"/>
    </row>
    <row r="563" spans="1:6" ht="14.85" customHeight="1" x14ac:dyDescent="0.25">
      <c r="A563" s="4"/>
      <c r="B563" s="22"/>
      <c r="C563" s="25"/>
      <c r="D563" s="28"/>
      <c r="E563" s="29"/>
      <c r="F563" s="4"/>
    </row>
    <row r="564" spans="1:6" ht="14.85" customHeight="1" x14ac:dyDescent="0.25">
      <c r="A564" s="4"/>
      <c r="B564" s="23"/>
      <c r="C564" s="26"/>
      <c r="D564" s="30"/>
      <c r="E564" s="31"/>
      <c r="F564" s="4"/>
    </row>
    <row r="565" spans="1:6" ht="16.5" customHeight="1" x14ac:dyDescent="0.25">
      <c r="A565" s="4"/>
      <c r="B565" s="23"/>
      <c r="C565" s="26"/>
      <c r="D565" s="30"/>
      <c r="E565" s="31"/>
      <c r="F565" s="4"/>
    </row>
    <row r="566" spans="1:6" ht="14.85" customHeight="1" x14ac:dyDescent="0.25">
      <c r="A566" s="4"/>
      <c r="B566" s="23"/>
      <c r="C566" s="26"/>
      <c r="D566" s="30"/>
      <c r="E566" s="31"/>
      <c r="F566" s="4"/>
    </row>
    <row r="567" spans="1:6" ht="14.85" customHeight="1" x14ac:dyDescent="0.25">
      <c r="A567" s="4"/>
      <c r="B567" s="23"/>
      <c r="C567" s="26"/>
      <c r="D567" s="30"/>
      <c r="E567" s="31"/>
      <c r="F567" s="4"/>
    </row>
    <row r="568" spans="1:6" ht="14.85" customHeight="1" x14ac:dyDescent="0.25">
      <c r="A568" s="4"/>
      <c r="B568" s="23"/>
      <c r="C568" s="26"/>
      <c r="D568" s="30"/>
      <c r="E568" s="31"/>
      <c r="F568" s="4"/>
    </row>
    <row r="569" spans="1:6" ht="14.85" customHeight="1" x14ac:dyDescent="0.25">
      <c r="A569" s="4"/>
      <c r="B569" s="23"/>
      <c r="C569" s="26"/>
      <c r="D569" s="30"/>
      <c r="E569" s="31"/>
      <c r="F569" s="4"/>
    </row>
    <row r="570" spans="1:6" ht="14.85" customHeight="1" x14ac:dyDescent="0.25">
      <c r="A570" s="4"/>
      <c r="B570" s="23"/>
      <c r="C570" s="26"/>
      <c r="D570" s="30"/>
      <c r="E570" s="31"/>
      <c r="F570" s="4"/>
    </row>
    <row r="571" spans="1:6" ht="14.85" customHeight="1" x14ac:dyDescent="0.25">
      <c r="A571" s="4"/>
      <c r="B571" s="23"/>
      <c r="C571" s="26"/>
      <c r="D571" s="30"/>
      <c r="E571" s="31"/>
      <c r="F571" s="4"/>
    </row>
    <row r="572" spans="1:6" ht="14.85" customHeight="1" x14ac:dyDescent="0.25">
      <c r="A572" s="4"/>
      <c r="B572" s="24"/>
      <c r="C572" s="27"/>
      <c r="D572" s="32"/>
      <c r="E572" s="33"/>
      <c r="F572" s="4"/>
    </row>
    <row r="573" spans="1:6" x14ac:dyDescent="0.25">
      <c r="A573" s="4"/>
      <c r="B573" s="4"/>
      <c r="C573" s="4"/>
      <c r="D573" s="4"/>
      <c r="E573" s="4"/>
      <c r="F573" s="4"/>
    </row>
    <row r="574" spans="1:6" ht="18.75" x14ac:dyDescent="0.25">
      <c r="A574" s="4"/>
      <c r="B574" s="9" t="s">
        <v>115</v>
      </c>
      <c r="C574" s="34" t="s">
        <v>130</v>
      </c>
      <c r="D574" s="34"/>
      <c r="E574" s="35"/>
      <c r="F574" s="4"/>
    </row>
    <row r="575" spans="1:6" ht="14.85" customHeight="1" x14ac:dyDescent="0.25">
      <c r="A575" s="4"/>
      <c r="B575" s="36"/>
      <c r="C575" s="2" t="s">
        <v>144</v>
      </c>
      <c r="D575" s="37" t="s">
        <v>134</v>
      </c>
      <c r="E575" s="38"/>
      <c r="F575" s="4"/>
    </row>
    <row r="576" spans="1:6" ht="14.85" customHeight="1" x14ac:dyDescent="0.25">
      <c r="A576" s="4"/>
      <c r="B576" s="36"/>
      <c r="C576" s="5" t="s">
        <v>148</v>
      </c>
      <c r="D576" s="39">
        <v>0.36799999999999999</v>
      </c>
      <c r="E576" s="40"/>
      <c r="F576" s="4"/>
    </row>
    <row r="577" spans="1:6" ht="16.5" customHeight="1" x14ac:dyDescent="0.25">
      <c r="A577" s="4"/>
      <c r="B577" s="36"/>
      <c r="C577" s="2"/>
      <c r="D577" s="41"/>
      <c r="E577" s="42"/>
      <c r="F577" s="4"/>
    </row>
    <row r="578" spans="1:6" ht="13.5" customHeight="1" x14ac:dyDescent="0.25">
      <c r="A578" s="4"/>
      <c r="B578" s="36"/>
      <c r="C578" s="8" t="s">
        <v>9</v>
      </c>
      <c r="D578" s="7" t="s">
        <v>2</v>
      </c>
      <c r="E578" s="6" t="s">
        <v>3</v>
      </c>
      <c r="F578" s="4"/>
    </row>
    <row r="579" spans="1:6" ht="14.85" customHeight="1" x14ac:dyDescent="0.25">
      <c r="A579" s="4"/>
      <c r="B579" s="36"/>
      <c r="C579" s="3" t="s">
        <v>4</v>
      </c>
      <c r="D579" s="10">
        <v>0.42</v>
      </c>
      <c r="E579" s="12">
        <v>0.51</v>
      </c>
      <c r="F579" s="4"/>
    </row>
    <row r="580" spans="1:6" ht="14.85" customHeight="1" x14ac:dyDescent="0.25">
      <c r="A580" s="4"/>
      <c r="B580" s="36"/>
      <c r="C580" s="3" t="s">
        <v>5</v>
      </c>
      <c r="D580" s="10">
        <v>1.7764551500000001</v>
      </c>
      <c r="E580" s="12">
        <v>1.7879692410000001</v>
      </c>
      <c r="F580" s="4"/>
    </row>
    <row r="581" spans="1:6" ht="14.85" customHeight="1" x14ac:dyDescent="0.25">
      <c r="A581" s="4"/>
      <c r="B581" s="36"/>
      <c r="C581" s="3" t="s">
        <v>6</v>
      </c>
      <c r="D581" s="10">
        <v>0.245253932996498</v>
      </c>
      <c r="E581" s="12">
        <v>0.31144479386732604</v>
      </c>
      <c r="F581" s="4"/>
    </row>
    <row r="582" spans="1:6" ht="14.85" customHeight="1" x14ac:dyDescent="0.25">
      <c r="A582" s="4"/>
      <c r="B582" s="36"/>
      <c r="C582" s="3" t="s">
        <v>7</v>
      </c>
      <c r="D582" s="10">
        <v>0.18561</v>
      </c>
      <c r="E582" s="12">
        <v>0.20169000000000001</v>
      </c>
      <c r="F582" s="4"/>
    </row>
    <row r="583" spans="1:6" ht="14.85" customHeight="1" x14ac:dyDescent="0.25">
      <c r="A583" s="4"/>
      <c r="B583" s="36"/>
      <c r="C583" s="3" t="s">
        <v>8</v>
      </c>
      <c r="D583" s="10">
        <v>0.62227369863633597</v>
      </c>
      <c r="E583" s="12">
        <v>0.68681042770201861</v>
      </c>
      <c r="F583" s="4"/>
    </row>
    <row r="584" spans="1:6" ht="14.85" customHeight="1" x14ac:dyDescent="0.25">
      <c r="A584" s="4"/>
      <c r="B584" s="36"/>
      <c r="C584" s="3" t="s">
        <v>147</v>
      </c>
      <c r="D584" s="11">
        <v>600</v>
      </c>
      <c r="E584" s="13">
        <v>600</v>
      </c>
      <c r="F584" s="4"/>
    </row>
    <row r="585" spans="1:6" ht="14.85" customHeight="1" x14ac:dyDescent="0.25">
      <c r="A585" s="4"/>
      <c r="B585" s="22"/>
      <c r="C585" s="25"/>
      <c r="D585" s="28"/>
      <c r="E585" s="29"/>
      <c r="F585" s="4"/>
    </row>
    <row r="586" spans="1:6" ht="14.85" customHeight="1" x14ac:dyDescent="0.25">
      <c r="A586" s="4"/>
      <c r="B586" s="23"/>
      <c r="C586" s="26"/>
      <c r="D586" s="30"/>
      <c r="E586" s="31"/>
      <c r="F586" s="4"/>
    </row>
    <row r="587" spans="1:6" ht="16.5" customHeight="1" x14ac:dyDescent="0.25">
      <c r="A587" s="4"/>
      <c r="B587" s="23"/>
      <c r="C587" s="26"/>
      <c r="D587" s="30"/>
      <c r="E587" s="31"/>
      <c r="F587" s="4"/>
    </row>
    <row r="588" spans="1:6" ht="14.85" customHeight="1" x14ac:dyDescent="0.25">
      <c r="A588" s="4"/>
      <c r="B588" s="23"/>
      <c r="C588" s="26"/>
      <c r="D588" s="30"/>
      <c r="E588" s="31"/>
      <c r="F588" s="4"/>
    </row>
    <row r="589" spans="1:6" ht="14.85" customHeight="1" x14ac:dyDescent="0.25">
      <c r="A589" s="4"/>
      <c r="B589" s="23"/>
      <c r="C589" s="26"/>
      <c r="D589" s="30"/>
      <c r="E589" s="31"/>
      <c r="F589" s="4"/>
    </row>
    <row r="590" spans="1:6" ht="14.85" customHeight="1" x14ac:dyDescent="0.25">
      <c r="A590" s="4"/>
      <c r="B590" s="23"/>
      <c r="C590" s="26"/>
      <c r="D590" s="30"/>
      <c r="E590" s="31"/>
      <c r="F590" s="4"/>
    </row>
    <row r="591" spans="1:6" ht="14.85" customHeight="1" x14ac:dyDescent="0.25">
      <c r="A591" s="4"/>
      <c r="B591" s="23"/>
      <c r="C591" s="26"/>
      <c r="D591" s="30"/>
      <c r="E591" s="31"/>
      <c r="F591" s="4"/>
    </row>
    <row r="592" spans="1:6" ht="14.85" customHeight="1" x14ac:dyDescent="0.25">
      <c r="A592" s="4"/>
      <c r="B592" s="23"/>
      <c r="C592" s="26"/>
      <c r="D592" s="30"/>
      <c r="E592" s="31"/>
      <c r="F592" s="4"/>
    </row>
    <row r="593" spans="1:6" ht="14.85" customHeight="1" x14ac:dyDescent="0.25">
      <c r="A593" s="4"/>
      <c r="B593" s="23"/>
      <c r="C593" s="26"/>
      <c r="D593" s="30"/>
      <c r="E593" s="31"/>
      <c r="F593" s="4"/>
    </row>
    <row r="594" spans="1:6" ht="14.85" customHeight="1" x14ac:dyDescent="0.25">
      <c r="A594" s="4"/>
      <c r="B594" s="24"/>
      <c r="C594" s="27"/>
      <c r="D594" s="32"/>
      <c r="E594" s="33"/>
      <c r="F594" s="4"/>
    </row>
    <row r="595" spans="1:6" x14ac:dyDescent="0.25">
      <c r="A595" s="4"/>
      <c r="B595" s="4"/>
      <c r="C595" s="4"/>
      <c r="D595" s="4"/>
      <c r="E595" s="4"/>
      <c r="F595" s="4"/>
    </row>
    <row r="596" spans="1:6" ht="18.75" x14ac:dyDescent="0.25">
      <c r="A596" s="4"/>
      <c r="B596" s="9" t="s">
        <v>115</v>
      </c>
      <c r="C596" s="34" t="s">
        <v>93</v>
      </c>
      <c r="D596" s="34"/>
      <c r="E596" s="35"/>
      <c r="F596" s="4"/>
    </row>
    <row r="597" spans="1:6" ht="14.85" customHeight="1" x14ac:dyDescent="0.25">
      <c r="A597" s="4"/>
      <c r="B597" s="36"/>
      <c r="C597" s="2" t="s">
        <v>144</v>
      </c>
      <c r="D597" s="37" t="s">
        <v>135</v>
      </c>
      <c r="E597" s="38"/>
      <c r="F597" s="4"/>
    </row>
    <row r="598" spans="1:6" ht="14.85" customHeight="1" x14ac:dyDescent="0.25">
      <c r="A598" s="4"/>
      <c r="B598" s="36"/>
      <c r="C598" s="5" t="s">
        <v>148</v>
      </c>
      <c r="D598" s="39">
        <v>0.33</v>
      </c>
      <c r="E598" s="40"/>
      <c r="F598" s="4"/>
    </row>
    <row r="599" spans="1:6" ht="16.5" customHeight="1" x14ac:dyDescent="0.25">
      <c r="A599" s="4"/>
      <c r="B599" s="36"/>
      <c r="C599" s="2"/>
      <c r="D599" s="41"/>
      <c r="E599" s="42"/>
      <c r="F599" s="4"/>
    </row>
    <row r="600" spans="1:6" ht="13.5" customHeight="1" x14ac:dyDescent="0.25">
      <c r="A600" s="4"/>
      <c r="B600" s="36"/>
      <c r="C600" s="8" t="s">
        <v>9</v>
      </c>
      <c r="D600" s="7" t="s">
        <v>2</v>
      </c>
      <c r="E600" s="6" t="s">
        <v>3</v>
      </c>
      <c r="F600" s="4"/>
    </row>
    <row r="601" spans="1:6" ht="14.85" customHeight="1" x14ac:dyDescent="0.25">
      <c r="A601" s="4"/>
      <c r="B601" s="36"/>
      <c r="C601" s="3" t="s">
        <v>4</v>
      </c>
      <c r="D601" s="10">
        <v>0.52</v>
      </c>
      <c r="E601" s="12">
        <v>0.55000000000000004</v>
      </c>
      <c r="F601" s="4"/>
    </row>
    <row r="602" spans="1:6" ht="14.85" customHeight="1" x14ac:dyDescent="0.25">
      <c r="A602" s="4"/>
      <c r="B602" s="36"/>
      <c r="C602" s="3" t="s">
        <v>5</v>
      </c>
      <c r="D602" s="10">
        <v>3.9160806300000002</v>
      </c>
      <c r="E602" s="12">
        <v>3.9738626030000002</v>
      </c>
      <c r="F602" s="4"/>
    </row>
    <row r="603" spans="1:6" ht="14.85" customHeight="1" x14ac:dyDescent="0.25">
      <c r="A603" s="4"/>
      <c r="B603" s="36"/>
      <c r="C603" s="3" t="s">
        <v>6</v>
      </c>
      <c r="D603" s="10">
        <v>1.1925584039860992E-2</v>
      </c>
      <c r="E603" s="12">
        <v>-8.706769512771001E-2</v>
      </c>
      <c r="F603" s="4"/>
    </row>
    <row r="604" spans="1:6" ht="14.85" customHeight="1" x14ac:dyDescent="0.25">
      <c r="A604" s="4"/>
      <c r="B604" s="36"/>
      <c r="C604" s="3" t="s">
        <v>7</v>
      </c>
      <c r="D604" s="10">
        <v>0.23723</v>
      </c>
      <c r="E604" s="12">
        <v>0.24534</v>
      </c>
      <c r="F604" s="4"/>
    </row>
    <row r="605" spans="1:6" ht="14.85" customHeight="1" x14ac:dyDescent="0.25">
      <c r="A605" s="4"/>
      <c r="B605" s="36"/>
      <c r="C605" s="3" t="s">
        <v>8</v>
      </c>
      <c r="D605" s="10">
        <v>0.52559729273270805</v>
      </c>
      <c r="E605" s="12">
        <v>0.41540048877973296</v>
      </c>
      <c r="F605" s="4"/>
    </row>
    <row r="606" spans="1:6" ht="14.85" customHeight="1" x14ac:dyDescent="0.25">
      <c r="A606" s="4"/>
      <c r="B606" s="36"/>
      <c r="C606" s="3" t="s">
        <v>147</v>
      </c>
      <c r="D606" s="11">
        <v>445</v>
      </c>
      <c r="E606" s="13">
        <v>441</v>
      </c>
      <c r="F606" s="4"/>
    </row>
    <row r="607" spans="1:6" ht="14.85" customHeight="1" x14ac:dyDescent="0.25">
      <c r="A607" s="4"/>
      <c r="B607" s="22"/>
      <c r="C607" s="25"/>
      <c r="D607" s="28"/>
      <c r="E607" s="29"/>
      <c r="F607" s="4"/>
    </row>
    <row r="608" spans="1:6" ht="14.85" customHeight="1" x14ac:dyDescent="0.25">
      <c r="A608" s="4"/>
      <c r="B608" s="23"/>
      <c r="C608" s="26"/>
      <c r="D608" s="30"/>
      <c r="E608" s="31"/>
      <c r="F608" s="4"/>
    </row>
    <row r="609" spans="1:6" ht="16.5" customHeight="1" x14ac:dyDescent="0.25">
      <c r="A609" s="4"/>
      <c r="B609" s="23"/>
      <c r="C609" s="26"/>
      <c r="D609" s="30"/>
      <c r="E609" s="31"/>
      <c r="F609" s="4"/>
    </row>
    <row r="610" spans="1:6" ht="14.85" customHeight="1" x14ac:dyDescent="0.25">
      <c r="A610" s="4"/>
      <c r="B610" s="23"/>
      <c r="C610" s="26"/>
      <c r="D610" s="30"/>
      <c r="E610" s="31"/>
      <c r="F610" s="4"/>
    </row>
    <row r="611" spans="1:6" ht="14.85" customHeight="1" x14ac:dyDescent="0.25">
      <c r="A611" s="4"/>
      <c r="B611" s="23"/>
      <c r="C611" s="26"/>
      <c r="D611" s="30"/>
      <c r="E611" s="31"/>
      <c r="F611" s="4"/>
    </row>
    <row r="612" spans="1:6" ht="14.85" customHeight="1" x14ac:dyDescent="0.25">
      <c r="A612" s="4"/>
      <c r="B612" s="23"/>
      <c r="C612" s="26"/>
      <c r="D612" s="30"/>
      <c r="E612" s="31"/>
      <c r="F612" s="4"/>
    </row>
    <row r="613" spans="1:6" ht="14.85" customHeight="1" x14ac:dyDescent="0.25">
      <c r="A613" s="4"/>
      <c r="B613" s="23"/>
      <c r="C613" s="26"/>
      <c r="D613" s="30"/>
      <c r="E613" s="31"/>
      <c r="F613" s="4"/>
    </row>
    <row r="614" spans="1:6" ht="14.85" customHeight="1" x14ac:dyDescent="0.25">
      <c r="A614" s="4"/>
      <c r="B614" s="23"/>
      <c r="C614" s="26"/>
      <c r="D614" s="30"/>
      <c r="E614" s="31"/>
      <c r="F614" s="4"/>
    </row>
    <row r="615" spans="1:6" ht="14.85" customHeight="1" x14ac:dyDescent="0.25">
      <c r="A615" s="4"/>
      <c r="B615" s="23"/>
      <c r="C615" s="26"/>
      <c r="D615" s="30"/>
      <c r="E615" s="31"/>
      <c r="F615" s="4"/>
    </row>
    <row r="616" spans="1:6" ht="14.85" customHeight="1" x14ac:dyDescent="0.25">
      <c r="A616" s="4"/>
      <c r="B616" s="24"/>
      <c r="C616" s="27"/>
      <c r="D616" s="32"/>
      <c r="E616" s="33"/>
      <c r="F616" s="4"/>
    </row>
    <row r="617" spans="1:6" x14ac:dyDescent="0.25">
      <c r="A617" s="4"/>
      <c r="B617" s="4"/>
      <c r="C617" s="4"/>
      <c r="D617" s="4"/>
      <c r="E617" s="4"/>
      <c r="F617" s="4"/>
    </row>
    <row r="618" spans="1:6" ht="18.75" x14ac:dyDescent="0.25">
      <c r="A618" s="4"/>
      <c r="B618" s="9" t="s">
        <v>10</v>
      </c>
      <c r="C618" s="34" t="s">
        <v>21</v>
      </c>
      <c r="D618" s="34"/>
      <c r="E618" s="35"/>
      <c r="F618" s="4"/>
    </row>
    <row r="619" spans="1:6" ht="14.85" customHeight="1" x14ac:dyDescent="0.25">
      <c r="A619" s="4"/>
      <c r="B619" s="36"/>
      <c r="C619" s="2" t="s">
        <v>144</v>
      </c>
      <c r="D619" s="37" t="s">
        <v>136</v>
      </c>
      <c r="E619" s="38"/>
      <c r="F619" s="4"/>
    </row>
    <row r="620" spans="1:6" ht="14.85" customHeight="1" x14ac:dyDescent="0.25">
      <c r="A620" s="4"/>
      <c r="B620" s="36"/>
      <c r="C620" s="5" t="s">
        <v>148</v>
      </c>
      <c r="D620" s="39">
        <v>0.78400000000000003</v>
      </c>
      <c r="E620" s="40"/>
      <c r="F620" s="4"/>
    </row>
    <row r="621" spans="1:6" ht="16.5" customHeight="1" x14ac:dyDescent="0.25">
      <c r="A621" s="4"/>
      <c r="B621" s="36"/>
      <c r="C621" s="2"/>
      <c r="D621" s="41"/>
      <c r="E621" s="42"/>
      <c r="F621" s="4"/>
    </row>
    <row r="622" spans="1:6" ht="13.5" customHeight="1" x14ac:dyDescent="0.25">
      <c r="A622" s="4"/>
      <c r="B622" s="36"/>
      <c r="C622" s="8" t="s">
        <v>9</v>
      </c>
      <c r="D622" s="7" t="s">
        <v>2</v>
      </c>
      <c r="E622" s="6" t="s">
        <v>3</v>
      </c>
      <c r="F622" s="4"/>
    </row>
    <row r="623" spans="1:6" ht="14.85" customHeight="1" x14ac:dyDescent="0.25">
      <c r="A623" s="4"/>
      <c r="B623" s="36"/>
      <c r="C623" s="3" t="s">
        <v>4</v>
      </c>
      <c r="D623" s="10">
        <v>0.26</v>
      </c>
      <c r="E623" s="12">
        <v>0.32</v>
      </c>
      <c r="F623" s="4"/>
    </row>
    <row r="624" spans="1:6" ht="14.85" customHeight="1" x14ac:dyDescent="0.25">
      <c r="A624" s="4"/>
      <c r="B624" s="36"/>
      <c r="C624" s="3" t="s">
        <v>5</v>
      </c>
      <c r="D624" s="10">
        <v>1.2961066000000001</v>
      </c>
      <c r="E624" s="12">
        <v>1.2494195320000001</v>
      </c>
      <c r="F624" s="4"/>
    </row>
    <row r="625" spans="1:6" ht="14.85" customHeight="1" x14ac:dyDescent="0.25">
      <c r="A625" s="4"/>
      <c r="B625" s="36"/>
      <c r="C625" s="3" t="s">
        <v>6</v>
      </c>
      <c r="D625" s="10">
        <v>0.35849247850028698</v>
      </c>
      <c r="E625" s="12">
        <v>0.29323464716776804</v>
      </c>
      <c r="F625" s="4"/>
    </row>
    <row r="626" spans="1:6" ht="14.85" customHeight="1" x14ac:dyDescent="0.25">
      <c r="A626" s="4"/>
      <c r="B626" s="36"/>
      <c r="C626" s="3" t="s">
        <v>7</v>
      </c>
      <c r="D626" s="10">
        <v>0.10588</v>
      </c>
      <c r="E626" s="12">
        <v>0.13056999999999999</v>
      </c>
      <c r="F626" s="4"/>
    </row>
    <row r="627" spans="1:6" ht="14.85" customHeight="1" x14ac:dyDescent="0.25">
      <c r="A627" s="4"/>
      <c r="B627" s="36"/>
      <c r="C627" s="3" t="s">
        <v>8</v>
      </c>
      <c r="D627" s="10">
        <v>0.84631660570951794</v>
      </c>
      <c r="E627" s="12">
        <v>0.78209256750066025</v>
      </c>
      <c r="F627" s="4"/>
    </row>
    <row r="628" spans="1:6" ht="14.85" customHeight="1" x14ac:dyDescent="0.25">
      <c r="A628" s="4"/>
      <c r="B628" s="36"/>
      <c r="C628" s="3" t="s">
        <v>147</v>
      </c>
      <c r="D628" s="11">
        <v>447</v>
      </c>
      <c r="E628" s="13">
        <v>594</v>
      </c>
      <c r="F628" s="4"/>
    </row>
    <row r="629" spans="1:6" ht="14.85" customHeight="1" x14ac:dyDescent="0.25">
      <c r="A629" s="4"/>
      <c r="B629" s="22"/>
      <c r="C629" s="25"/>
      <c r="D629" s="28"/>
      <c r="E629" s="29"/>
      <c r="F629" s="4"/>
    </row>
    <row r="630" spans="1:6" ht="14.85" customHeight="1" x14ac:dyDescent="0.25">
      <c r="A630" s="4"/>
      <c r="B630" s="23"/>
      <c r="C630" s="26"/>
      <c r="D630" s="30"/>
      <c r="E630" s="31"/>
      <c r="F630" s="4"/>
    </row>
    <row r="631" spans="1:6" ht="16.5" customHeight="1" x14ac:dyDescent="0.25">
      <c r="A631" s="4"/>
      <c r="B631" s="23"/>
      <c r="C631" s="26"/>
      <c r="D631" s="30"/>
      <c r="E631" s="31"/>
      <c r="F631" s="4"/>
    </row>
    <row r="632" spans="1:6" ht="14.85" customHeight="1" x14ac:dyDescent="0.25">
      <c r="A632" s="4"/>
      <c r="B632" s="23"/>
      <c r="C632" s="26"/>
      <c r="D632" s="30"/>
      <c r="E632" s="31"/>
      <c r="F632" s="4"/>
    </row>
    <row r="633" spans="1:6" ht="14.85" customHeight="1" x14ac:dyDescent="0.25">
      <c r="A633" s="4"/>
      <c r="B633" s="23"/>
      <c r="C633" s="26"/>
      <c r="D633" s="30"/>
      <c r="E633" s="31"/>
      <c r="F633" s="4"/>
    </row>
    <row r="634" spans="1:6" ht="14.85" customHeight="1" x14ac:dyDescent="0.25">
      <c r="A634" s="4"/>
      <c r="B634" s="23"/>
      <c r="C634" s="26"/>
      <c r="D634" s="30"/>
      <c r="E634" s="31"/>
      <c r="F634" s="4"/>
    </row>
    <row r="635" spans="1:6" ht="14.85" customHeight="1" x14ac:dyDescent="0.25">
      <c r="A635" s="4"/>
      <c r="B635" s="23"/>
      <c r="C635" s="26"/>
      <c r="D635" s="30"/>
      <c r="E635" s="31"/>
      <c r="F635" s="4"/>
    </row>
    <row r="636" spans="1:6" ht="14.85" customHeight="1" x14ac:dyDescent="0.25">
      <c r="A636" s="4"/>
      <c r="B636" s="23"/>
      <c r="C636" s="26"/>
      <c r="D636" s="30"/>
      <c r="E636" s="31"/>
      <c r="F636" s="4"/>
    </row>
    <row r="637" spans="1:6" ht="14.85" customHeight="1" x14ac:dyDescent="0.25">
      <c r="A637" s="4"/>
      <c r="B637" s="23"/>
      <c r="C637" s="26"/>
      <c r="D637" s="30"/>
      <c r="E637" s="31"/>
      <c r="F637" s="4"/>
    </row>
    <row r="638" spans="1:6" ht="14.85" customHeight="1" x14ac:dyDescent="0.25">
      <c r="A638" s="4"/>
      <c r="B638" s="24"/>
      <c r="C638" s="27"/>
      <c r="D638" s="32"/>
      <c r="E638" s="33"/>
      <c r="F638" s="4"/>
    </row>
    <row r="639" spans="1:6" x14ac:dyDescent="0.25">
      <c r="A639" s="4"/>
      <c r="B639" s="4"/>
      <c r="C639" s="4"/>
      <c r="D639" s="4"/>
      <c r="E639" s="4"/>
      <c r="F639" s="4"/>
    </row>
    <row r="640" spans="1:6" ht="18.75" x14ac:dyDescent="0.25">
      <c r="A640" s="4"/>
      <c r="B640" s="9" t="s">
        <v>117</v>
      </c>
      <c r="C640" s="34" t="s">
        <v>116</v>
      </c>
      <c r="D640" s="34"/>
      <c r="E640" s="35"/>
      <c r="F640" s="4"/>
    </row>
    <row r="641" spans="1:6" ht="14.85" customHeight="1" x14ac:dyDescent="0.25">
      <c r="A641" s="4"/>
      <c r="B641" s="36"/>
      <c r="C641" s="2" t="s">
        <v>144</v>
      </c>
      <c r="D641" s="37" t="s">
        <v>139</v>
      </c>
      <c r="E641" s="38"/>
      <c r="F641" s="4"/>
    </row>
    <row r="642" spans="1:6" ht="14.85" customHeight="1" x14ac:dyDescent="0.25">
      <c r="A642" s="4"/>
      <c r="B642" s="36"/>
      <c r="C642" s="5" t="s">
        <v>148</v>
      </c>
      <c r="D642" s="45">
        <v>0.86599999999999999</v>
      </c>
      <c r="E642" s="46"/>
      <c r="F642" s="4"/>
    </row>
    <row r="643" spans="1:6" ht="16.5" customHeight="1" x14ac:dyDescent="0.25">
      <c r="A643" s="4"/>
      <c r="B643" s="36"/>
      <c r="C643" s="2"/>
      <c r="D643" s="41"/>
      <c r="E643" s="42"/>
      <c r="F643" s="4"/>
    </row>
    <row r="644" spans="1:6" ht="13.5" customHeight="1" x14ac:dyDescent="0.25">
      <c r="A644" s="4"/>
      <c r="B644" s="36"/>
      <c r="C644" s="8" t="s">
        <v>9</v>
      </c>
      <c r="D644" s="7" t="s">
        <v>2</v>
      </c>
      <c r="E644" s="6" t="s">
        <v>3</v>
      </c>
      <c r="F644" s="4"/>
    </row>
    <row r="645" spans="1:6" ht="14.85" customHeight="1" x14ac:dyDescent="0.25">
      <c r="A645" s="4"/>
      <c r="B645" s="36"/>
      <c r="C645" s="3" t="s">
        <v>4</v>
      </c>
      <c r="D645" s="10">
        <v>0.41</v>
      </c>
      <c r="E645" s="12">
        <v>0.39</v>
      </c>
      <c r="F645" s="4"/>
    </row>
    <row r="646" spans="1:6" ht="14.85" customHeight="1" x14ac:dyDescent="0.25">
      <c r="A646" s="4"/>
      <c r="B646" s="36"/>
      <c r="C646" s="3" t="s">
        <v>5</v>
      </c>
      <c r="D646" s="10">
        <v>2.2275539900000001</v>
      </c>
      <c r="E646" s="12">
        <v>2.2579634949999998</v>
      </c>
      <c r="F646" s="4"/>
    </row>
    <row r="647" spans="1:6" ht="14.85" customHeight="1" x14ac:dyDescent="0.25">
      <c r="A647" s="4"/>
      <c r="B647" s="36"/>
      <c r="C647" s="3" t="s">
        <v>6</v>
      </c>
      <c r="D647" s="10">
        <v>0.12852251953101101</v>
      </c>
      <c r="E647" s="12">
        <v>0.11759861672070404</v>
      </c>
      <c r="F647" s="4"/>
    </row>
    <row r="648" spans="1:6" ht="14.85" customHeight="1" x14ac:dyDescent="0.25">
      <c r="A648" s="4"/>
      <c r="B648" s="36"/>
      <c r="C648" s="3" t="s">
        <v>7</v>
      </c>
      <c r="D648" s="10">
        <v>0.19083</v>
      </c>
      <c r="E648" s="12">
        <v>0.18179000000000001</v>
      </c>
      <c r="F648" s="4"/>
    </row>
    <row r="649" spans="1:6" ht="14.85" customHeight="1" x14ac:dyDescent="0.25">
      <c r="A649" s="4"/>
      <c r="B649" s="36"/>
      <c r="C649" s="3" t="s">
        <v>8</v>
      </c>
      <c r="D649" s="10">
        <v>0.75567251088755938</v>
      </c>
      <c r="E649" s="12">
        <v>0.73587089454673693</v>
      </c>
      <c r="F649" s="4"/>
    </row>
    <row r="650" spans="1:6" ht="14.85" customHeight="1" x14ac:dyDescent="0.25">
      <c r="A650" s="4"/>
      <c r="B650" s="36"/>
      <c r="C650" s="3" t="s">
        <v>147</v>
      </c>
      <c r="D650" s="11">
        <v>445</v>
      </c>
      <c r="E650" s="13">
        <v>446</v>
      </c>
      <c r="F650" s="4"/>
    </row>
    <row r="651" spans="1:6" ht="14.85" customHeight="1" x14ac:dyDescent="0.25">
      <c r="A651" s="4"/>
      <c r="B651" s="22"/>
      <c r="C651" s="25"/>
      <c r="D651" s="28"/>
      <c r="E651" s="29"/>
      <c r="F651" s="4"/>
    </row>
    <row r="652" spans="1:6" ht="14.85" customHeight="1" x14ac:dyDescent="0.25">
      <c r="A652" s="4"/>
      <c r="B652" s="23"/>
      <c r="C652" s="26"/>
      <c r="D652" s="30"/>
      <c r="E652" s="31"/>
      <c r="F652" s="4"/>
    </row>
    <row r="653" spans="1:6" ht="16.5" customHeight="1" x14ac:dyDescent="0.25">
      <c r="A653" s="4"/>
      <c r="B653" s="23"/>
      <c r="C653" s="26"/>
      <c r="D653" s="30"/>
      <c r="E653" s="31"/>
      <c r="F653" s="4"/>
    </row>
    <row r="654" spans="1:6" ht="14.85" customHeight="1" x14ac:dyDescent="0.25">
      <c r="A654" s="4"/>
      <c r="B654" s="23"/>
      <c r="C654" s="26"/>
      <c r="D654" s="30"/>
      <c r="E654" s="31"/>
      <c r="F654" s="4"/>
    </row>
    <row r="655" spans="1:6" ht="14.85" customHeight="1" x14ac:dyDescent="0.25">
      <c r="A655" s="4"/>
      <c r="B655" s="23"/>
      <c r="C655" s="26"/>
      <c r="D655" s="30"/>
      <c r="E655" s="31"/>
      <c r="F655" s="4"/>
    </row>
    <row r="656" spans="1:6" ht="14.85" customHeight="1" x14ac:dyDescent="0.25">
      <c r="A656" s="4"/>
      <c r="B656" s="23"/>
      <c r="C656" s="26"/>
      <c r="D656" s="30"/>
      <c r="E656" s="31"/>
      <c r="F656" s="4"/>
    </row>
    <row r="657" spans="1:6" ht="14.85" customHeight="1" x14ac:dyDescent="0.25">
      <c r="A657" s="4"/>
      <c r="B657" s="23"/>
      <c r="C657" s="26"/>
      <c r="D657" s="30"/>
      <c r="E657" s="31"/>
      <c r="F657" s="4"/>
    </row>
    <row r="658" spans="1:6" ht="14.85" customHeight="1" x14ac:dyDescent="0.25">
      <c r="A658" s="4"/>
      <c r="B658" s="23"/>
      <c r="C658" s="26"/>
      <c r="D658" s="30"/>
      <c r="E658" s="31"/>
      <c r="F658" s="4"/>
    </row>
    <row r="659" spans="1:6" ht="14.85" customHeight="1" x14ac:dyDescent="0.25">
      <c r="A659" s="4"/>
      <c r="B659" s="23"/>
      <c r="C659" s="26"/>
      <c r="D659" s="30"/>
      <c r="E659" s="31"/>
      <c r="F659" s="4"/>
    </row>
    <row r="660" spans="1:6" ht="14.85" customHeight="1" x14ac:dyDescent="0.25">
      <c r="A660" s="4"/>
      <c r="B660" s="24"/>
      <c r="C660" s="27"/>
      <c r="D660" s="32"/>
      <c r="E660" s="33"/>
      <c r="F660" s="4"/>
    </row>
    <row r="661" spans="1:6" x14ac:dyDescent="0.25">
      <c r="A661" s="4"/>
      <c r="B661" s="4"/>
      <c r="C661" s="4"/>
      <c r="D661" s="4"/>
      <c r="E661" s="4"/>
      <c r="F661" s="4"/>
    </row>
    <row r="662" spans="1:6" ht="18.75" x14ac:dyDescent="0.25">
      <c r="A662" s="4"/>
      <c r="B662" s="9" t="s">
        <v>118</v>
      </c>
      <c r="C662" s="34" t="s">
        <v>94</v>
      </c>
      <c r="D662" s="34"/>
      <c r="E662" s="35"/>
      <c r="F662" s="4"/>
    </row>
    <row r="663" spans="1:6" ht="14.85" customHeight="1" x14ac:dyDescent="0.25">
      <c r="A663" s="4"/>
      <c r="B663" s="36"/>
      <c r="C663" s="2" t="s">
        <v>144</v>
      </c>
      <c r="D663" s="37" t="s">
        <v>136</v>
      </c>
      <c r="E663" s="38"/>
      <c r="F663" s="4"/>
    </row>
    <row r="664" spans="1:6" ht="14.85" customHeight="1" x14ac:dyDescent="0.25">
      <c r="A664" s="4"/>
      <c r="B664" s="36"/>
      <c r="C664" s="5" t="s">
        <v>148</v>
      </c>
      <c r="D664" s="39">
        <v>0.84799999999999998</v>
      </c>
      <c r="E664" s="40"/>
      <c r="F664" s="4"/>
    </row>
    <row r="665" spans="1:6" ht="16.5" customHeight="1" x14ac:dyDescent="0.25">
      <c r="A665" s="4"/>
      <c r="B665" s="36"/>
      <c r="C665" s="2"/>
      <c r="D665" s="41"/>
      <c r="E665" s="42"/>
      <c r="F665" s="4"/>
    </row>
    <row r="666" spans="1:6" ht="13.5" customHeight="1" x14ac:dyDescent="0.25">
      <c r="A666" s="4"/>
      <c r="B666" s="36"/>
      <c r="C666" s="8" t="s">
        <v>9</v>
      </c>
      <c r="D666" s="7" t="s">
        <v>2</v>
      </c>
      <c r="E666" s="6" t="s">
        <v>3</v>
      </c>
      <c r="F666" s="4"/>
    </row>
    <row r="667" spans="1:6" ht="14.85" customHeight="1" x14ac:dyDescent="0.25">
      <c r="A667" s="4"/>
      <c r="B667" s="36"/>
      <c r="C667" s="3" t="s">
        <v>4</v>
      </c>
      <c r="D667" s="10">
        <v>0.41</v>
      </c>
      <c r="E667" s="12">
        <v>0.21</v>
      </c>
      <c r="F667" s="4"/>
    </row>
    <row r="668" spans="1:6" ht="14.85" customHeight="1" x14ac:dyDescent="0.25">
      <c r="A668" s="4"/>
      <c r="B668" s="36"/>
      <c r="C668" s="3" t="s">
        <v>5</v>
      </c>
      <c r="D668" s="10">
        <v>1.42937143</v>
      </c>
      <c r="E668" s="12">
        <v>1.262118852</v>
      </c>
      <c r="F668" s="4"/>
    </row>
    <row r="669" spans="1:6" ht="14.85" customHeight="1" x14ac:dyDescent="0.25">
      <c r="A669" s="4"/>
      <c r="B669" s="36"/>
      <c r="C669" s="3" t="s">
        <v>6</v>
      </c>
      <c r="D669" s="10">
        <v>0.31600534728080698</v>
      </c>
      <c r="E669" s="12">
        <v>0.31311582043117503</v>
      </c>
      <c r="F669" s="4"/>
    </row>
    <row r="670" spans="1:6" ht="14.85" customHeight="1" x14ac:dyDescent="0.25">
      <c r="A670" s="4"/>
      <c r="B670" s="36"/>
      <c r="C670" s="3" t="s">
        <v>7</v>
      </c>
      <c r="D670" s="10">
        <v>0.15336</v>
      </c>
      <c r="E670" s="12">
        <v>8.2369999999999999E-2</v>
      </c>
      <c r="F670" s="4"/>
    </row>
    <row r="671" spans="1:6" ht="14.85" customHeight="1" x14ac:dyDescent="0.25">
      <c r="A671" s="4"/>
      <c r="B671" s="36"/>
      <c r="C671" s="3" t="s">
        <v>8</v>
      </c>
      <c r="D671" s="10">
        <v>0.7682621383986189</v>
      </c>
      <c r="E671" s="12">
        <v>0.79538809376561515</v>
      </c>
      <c r="F671" s="4"/>
    </row>
    <row r="672" spans="1:6" ht="14.85" customHeight="1" x14ac:dyDescent="0.25">
      <c r="A672" s="4"/>
      <c r="B672" s="36"/>
      <c r="C672" s="3" t="s">
        <v>147</v>
      </c>
      <c r="D672" s="11">
        <v>600</v>
      </c>
      <c r="E672" s="13">
        <v>599</v>
      </c>
      <c r="F672" s="4"/>
    </row>
    <row r="673" spans="1:6" ht="14.85" customHeight="1" x14ac:dyDescent="0.25">
      <c r="A673" s="4"/>
      <c r="B673" s="22"/>
      <c r="C673" s="25"/>
      <c r="D673" s="28"/>
      <c r="E673" s="29"/>
      <c r="F673" s="4"/>
    </row>
    <row r="674" spans="1:6" ht="14.85" customHeight="1" x14ac:dyDescent="0.25">
      <c r="A674" s="4"/>
      <c r="B674" s="23"/>
      <c r="C674" s="26"/>
      <c r="D674" s="30"/>
      <c r="E674" s="31"/>
      <c r="F674" s="4"/>
    </row>
    <row r="675" spans="1:6" ht="16.5" customHeight="1" x14ac:dyDescent="0.25">
      <c r="A675" s="4"/>
      <c r="B675" s="23"/>
      <c r="C675" s="26"/>
      <c r="D675" s="30"/>
      <c r="E675" s="31"/>
      <c r="F675" s="4"/>
    </row>
    <row r="676" spans="1:6" ht="14.85" customHeight="1" x14ac:dyDescent="0.25">
      <c r="A676" s="4"/>
      <c r="B676" s="23"/>
      <c r="C676" s="26"/>
      <c r="D676" s="30"/>
      <c r="E676" s="31"/>
      <c r="F676" s="4"/>
    </row>
    <row r="677" spans="1:6" ht="14.85" customHeight="1" x14ac:dyDescent="0.25">
      <c r="A677" s="4"/>
      <c r="B677" s="23"/>
      <c r="C677" s="26"/>
      <c r="D677" s="30"/>
      <c r="E677" s="31"/>
      <c r="F677" s="4"/>
    </row>
    <row r="678" spans="1:6" ht="14.85" customHeight="1" x14ac:dyDescent="0.25">
      <c r="A678" s="4"/>
      <c r="B678" s="23"/>
      <c r="C678" s="26"/>
      <c r="D678" s="30"/>
      <c r="E678" s="31"/>
      <c r="F678" s="4"/>
    </row>
    <row r="679" spans="1:6" ht="14.85" customHeight="1" x14ac:dyDescent="0.25">
      <c r="A679" s="4"/>
      <c r="B679" s="23"/>
      <c r="C679" s="26"/>
      <c r="D679" s="30"/>
      <c r="E679" s="31"/>
      <c r="F679" s="4"/>
    </row>
    <row r="680" spans="1:6" ht="14.85" customHeight="1" x14ac:dyDescent="0.25">
      <c r="A680" s="4"/>
      <c r="B680" s="23"/>
      <c r="C680" s="26"/>
      <c r="D680" s="30"/>
      <c r="E680" s="31"/>
      <c r="F680" s="4"/>
    </row>
    <row r="681" spans="1:6" ht="14.85" customHeight="1" x14ac:dyDescent="0.25">
      <c r="A681" s="4"/>
      <c r="B681" s="23"/>
      <c r="C681" s="26"/>
      <c r="D681" s="30"/>
      <c r="E681" s="31"/>
      <c r="F681" s="4"/>
    </row>
    <row r="682" spans="1:6" ht="14.85" customHeight="1" x14ac:dyDescent="0.25">
      <c r="A682" s="4"/>
      <c r="B682" s="24"/>
      <c r="C682" s="27"/>
      <c r="D682" s="32"/>
      <c r="E682" s="33"/>
      <c r="F682" s="4"/>
    </row>
    <row r="683" spans="1:6" x14ac:dyDescent="0.25">
      <c r="A683" s="4"/>
      <c r="B683" s="4"/>
      <c r="C683" s="4"/>
      <c r="D683" s="4"/>
      <c r="E683" s="4"/>
      <c r="F683" s="4"/>
    </row>
    <row r="684" spans="1:6" ht="18.75" x14ac:dyDescent="0.25">
      <c r="A684" s="4"/>
      <c r="B684" s="9" t="s">
        <v>118</v>
      </c>
      <c r="C684" s="34" t="s">
        <v>95</v>
      </c>
      <c r="D684" s="34"/>
      <c r="E684" s="35"/>
      <c r="F684" s="4"/>
    </row>
    <row r="685" spans="1:6" ht="14.85" customHeight="1" x14ac:dyDescent="0.25">
      <c r="A685" s="4"/>
      <c r="B685" s="36"/>
      <c r="C685" s="2" t="s">
        <v>144</v>
      </c>
      <c r="D685" s="37" t="s">
        <v>136</v>
      </c>
      <c r="E685" s="38"/>
      <c r="F685" s="4"/>
    </row>
    <row r="686" spans="1:6" ht="14.85" customHeight="1" x14ac:dyDescent="0.25">
      <c r="A686" s="4"/>
      <c r="B686" s="36"/>
      <c r="C686" s="5" t="s">
        <v>148</v>
      </c>
      <c r="D686" s="39">
        <v>0.82599999999999996</v>
      </c>
      <c r="E686" s="40"/>
      <c r="F686" s="4"/>
    </row>
    <row r="687" spans="1:6" ht="16.5" customHeight="1" x14ac:dyDescent="0.25">
      <c r="A687" s="4"/>
      <c r="B687" s="36"/>
      <c r="C687" s="2"/>
      <c r="D687" s="41"/>
      <c r="E687" s="42"/>
      <c r="F687" s="4"/>
    </row>
    <row r="688" spans="1:6" ht="13.5" customHeight="1" x14ac:dyDescent="0.25">
      <c r="A688" s="4"/>
      <c r="B688" s="36"/>
      <c r="C688" s="8" t="s">
        <v>9</v>
      </c>
      <c r="D688" s="7" t="s">
        <v>2</v>
      </c>
      <c r="E688" s="6" t="s">
        <v>3</v>
      </c>
      <c r="F688" s="4"/>
    </row>
    <row r="689" spans="1:6" ht="14.85" customHeight="1" x14ac:dyDescent="0.25">
      <c r="A689" s="4"/>
      <c r="B689" s="36"/>
      <c r="C689" s="3" t="s">
        <v>4</v>
      </c>
      <c r="D689" s="10">
        <v>0.57999999999999996</v>
      </c>
      <c r="E689" s="12">
        <v>0.53</v>
      </c>
      <c r="F689" s="4"/>
    </row>
    <row r="690" spans="1:6" ht="14.85" customHeight="1" x14ac:dyDescent="0.25">
      <c r="A690" s="4"/>
      <c r="B690" s="36"/>
      <c r="C690" s="3" t="s">
        <v>5</v>
      </c>
      <c r="D690" s="10">
        <v>2.0817391000000001</v>
      </c>
      <c r="E690" s="12">
        <v>2.4908019729999999</v>
      </c>
      <c r="F690" s="4"/>
    </row>
    <row r="691" spans="1:6" ht="14.85" customHeight="1" x14ac:dyDescent="0.25">
      <c r="A691" s="4"/>
      <c r="B691" s="36"/>
      <c r="C691" s="3" t="s">
        <v>6</v>
      </c>
      <c r="D691" s="10">
        <v>0.15491567292481001</v>
      </c>
      <c r="E691" s="12">
        <v>0.16143183867678901</v>
      </c>
      <c r="F691" s="4"/>
    </row>
    <row r="692" spans="1:6" ht="14.85" customHeight="1" x14ac:dyDescent="0.25">
      <c r="A692" s="4"/>
      <c r="B692" s="36"/>
      <c r="C692" s="3" t="s">
        <v>7</v>
      </c>
      <c r="D692" s="10">
        <v>0.24423</v>
      </c>
      <c r="E692" s="12">
        <v>0.23391000000000001</v>
      </c>
      <c r="F692" s="4"/>
    </row>
    <row r="693" spans="1:6" ht="14.85" customHeight="1" x14ac:dyDescent="0.25">
      <c r="A693" s="4"/>
      <c r="B693" s="36"/>
      <c r="C693" s="3" t="s">
        <v>8</v>
      </c>
      <c r="D693" s="10">
        <v>0.64431587305740101</v>
      </c>
      <c r="E693" s="12">
        <v>0.66376186614884369</v>
      </c>
      <c r="F693" s="4"/>
    </row>
    <row r="694" spans="1:6" ht="14.85" customHeight="1" x14ac:dyDescent="0.25">
      <c r="A694" s="4"/>
      <c r="B694" s="36"/>
      <c r="C694" s="3" t="s">
        <v>147</v>
      </c>
      <c r="D694" s="11">
        <v>446</v>
      </c>
      <c r="E694" s="13">
        <v>450</v>
      </c>
      <c r="F694" s="4"/>
    </row>
    <row r="695" spans="1:6" ht="14.85" customHeight="1" x14ac:dyDescent="0.25">
      <c r="A695" s="4"/>
      <c r="B695" s="22"/>
      <c r="C695" s="25"/>
      <c r="D695" s="28"/>
      <c r="E695" s="29"/>
      <c r="F695" s="4"/>
    </row>
    <row r="696" spans="1:6" ht="14.85" customHeight="1" x14ac:dyDescent="0.25">
      <c r="A696" s="4"/>
      <c r="B696" s="23"/>
      <c r="C696" s="26"/>
      <c r="D696" s="30"/>
      <c r="E696" s="31"/>
      <c r="F696" s="4"/>
    </row>
    <row r="697" spans="1:6" ht="16.5" customHeight="1" x14ac:dyDescent="0.25">
      <c r="A697" s="4"/>
      <c r="B697" s="23"/>
      <c r="C697" s="26"/>
      <c r="D697" s="30"/>
      <c r="E697" s="31"/>
      <c r="F697" s="4"/>
    </row>
    <row r="698" spans="1:6" ht="14.85" customHeight="1" x14ac:dyDescent="0.25">
      <c r="A698" s="4"/>
      <c r="B698" s="23"/>
      <c r="C698" s="26"/>
      <c r="D698" s="30"/>
      <c r="E698" s="31"/>
      <c r="F698" s="4"/>
    </row>
    <row r="699" spans="1:6" ht="14.85" customHeight="1" x14ac:dyDescent="0.25">
      <c r="A699" s="4"/>
      <c r="B699" s="23"/>
      <c r="C699" s="26"/>
      <c r="D699" s="30"/>
      <c r="E699" s="31"/>
      <c r="F699" s="4"/>
    </row>
    <row r="700" spans="1:6" ht="14.85" customHeight="1" x14ac:dyDescent="0.25">
      <c r="A700" s="4"/>
      <c r="B700" s="23"/>
      <c r="C700" s="26"/>
      <c r="D700" s="30"/>
      <c r="E700" s="31"/>
      <c r="F700" s="4"/>
    </row>
    <row r="701" spans="1:6" ht="14.85" customHeight="1" x14ac:dyDescent="0.25">
      <c r="A701" s="4"/>
      <c r="B701" s="23"/>
      <c r="C701" s="26"/>
      <c r="D701" s="30"/>
      <c r="E701" s="31"/>
      <c r="F701" s="4"/>
    </row>
    <row r="702" spans="1:6" ht="14.85" customHeight="1" x14ac:dyDescent="0.25">
      <c r="A702" s="4"/>
      <c r="B702" s="23"/>
      <c r="C702" s="26"/>
      <c r="D702" s="30"/>
      <c r="E702" s="31"/>
      <c r="F702" s="4"/>
    </row>
    <row r="703" spans="1:6" ht="14.85" customHeight="1" x14ac:dyDescent="0.25">
      <c r="A703" s="4"/>
      <c r="B703" s="23"/>
      <c r="C703" s="26"/>
      <c r="D703" s="30"/>
      <c r="E703" s="31"/>
      <c r="F703" s="4"/>
    </row>
    <row r="704" spans="1:6" ht="14.85" customHeight="1" x14ac:dyDescent="0.25">
      <c r="A704" s="4"/>
      <c r="B704" s="24"/>
      <c r="C704" s="27"/>
      <c r="D704" s="32"/>
      <c r="E704" s="33"/>
      <c r="F704" s="4"/>
    </row>
    <row r="705" spans="1:6" x14ac:dyDescent="0.25">
      <c r="A705" s="4"/>
      <c r="B705" s="4"/>
      <c r="C705" s="4"/>
      <c r="D705" s="4"/>
      <c r="E705" s="4"/>
      <c r="F705" s="4"/>
    </row>
    <row r="706" spans="1:6" ht="18.75" x14ac:dyDescent="0.25">
      <c r="A706" s="4"/>
      <c r="B706" s="9" t="s">
        <v>10</v>
      </c>
      <c r="C706" s="34" t="s">
        <v>76</v>
      </c>
      <c r="D706" s="34"/>
      <c r="E706" s="35"/>
      <c r="F706" s="4"/>
    </row>
    <row r="707" spans="1:6" ht="14.85" customHeight="1" x14ac:dyDescent="0.25">
      <c r="A707" s="4"/>
      <c r="B707" s="36"/>
      <c r="C707" s="2" t="s">
        <v>144</v>
      </c>
      <c r="D707" s="37" t="s">
        <v>134</v>
      </c>
      <c r="E707" s="38"/>
      <c r="F707" s="4"/>
    </row>
    <row r="708" spans="1:6" ht="14.85" customHeight="1" x14ac:dyDescent="0.25">
      <c r="A708" s="4"/>
      <c r="B708" s="36"/>
      <c r="C708" s="5" t="s">
        <v>148</v>
      </c>
      <c r="D708" s="39">
        <v>0.27</v>
      </c>
      <c r="E708" s="40"/>
      <c r="F708" s="4"/>
    </row>
    <row r="709" spans="1:6" ht="16.5" customHeight="1" x14ac:dyDescent="0.25">
      <c r="A709" s="4"/>
      <c r="B709" s="36"/>
      <c r="C709" s="2"/>
      <c r="D709" s="41"/>
      <c r="E709" s="42"/>
      <c r="F709" s="4"/>
    </row>
    <row r="710" spans="1:6" ht="13.5" customHeight="1" x14ac:dyDescent="0.25">
      <c r="A710" s="4"/>
      <c r="B710" s="36"/>
      <c r="C710" s="8" t="s">
        <v>9</v>
      </c>
      <c r="D710" s="7" t="s">
        <v>2</v>
      </c>
      <c r="E710" s="6" t="s">
        <v>3</v>
      </c>
      <c r="F710" s="4"/>
    </row>
    <row r="711" spans="1:6" ht="14.85" customHeight="1" x14ac:dyDescent="0.25">
      <c r="A711" s="4"/>
      <c r="B711" s="36"/>
      <c r="C711" s="3" t="s">
        <v>4</v>
      </c>
      <c r="D711" s="10">
        <v>0.57999999999999996</v>
      </c>
      <c r="E711" s="12">
        <v>0.81</v>
      </c>
      <c r="F711" s="4"/>
    </row>
    <row r="712" spans="1:6" ht="14.85" customHeight="1" x14ac:dyDescent="0.25">
      <c r="A712" s="4"/>
      <c r="B712" s="36"/>
      <c r="C712" s="3" t="s">
        <v>5</v>
      </c>
      <c r="D712" s="10">
        <v>3.59008299</v>
      </c>
      <c r="E712" s="12">
        <v>3.4733963970000001</v>
      </c>
      <c r="F712" s="4"/>
    </row>
    <row r="713" spans="1:6" ht="14.85" customHeight="1" x14ac:dyDescent="0.25">
      <c r="A713" s="4"/>
      <c r="B713" s="36"/>
      <c r="C713" s="3" t="s">
        <v>6</v>
      </c>
      <c r="D713" s="10">
        <v>0.26037206286293801</v>
      </c>
      <c r="E713" s="12">
        <v>0.25248634408800097</v>
      </c>
      <c r="F713" s="4"/>
    </row>
    <row r="714" spans="1:6" ht="14.85" customHeight="1" x14ac:dyDescent="0.25">
      <c r="A714" s="4"/>
      <c r="B714" s="36"/>
      <c r="C714" s="3" t="s">
        <v>7</v>
      </c>
      <c r="D714" s="10">
        <v>0.22097</v>
      </c>
      <c r="E714" s="12">
        <v>0.28955999999999998</v>
      </c>
      <c r="F714" s="4"/>
    </row>
    <row r="715" spans="1:6" ht="14.85" customHeight="1" x14ac:dyDescent="0.25">
      <c r="A715" s="4"/>
      <c r="B715" s="36"/>
      <c r="C715" s="3" t="s">
        <v>8</v>
      </c>
      <c r="D715" s="10">
        <v>0.62575162172015097</v>
      </c>
      <c r="E715" s="12">
        <v>0.61363623369230524</v>
      </c>
      <c r="F715" s="4"/>
    </row>
    <row r="716" spans="1:6" ht="14.85" customHeight="1" x14ac:dyDescent="0.25">
      <c r="A716" s="4"/>
      <c r="B716" s="36"/>
      <c r="C716" s="3" t="s">
        <v>147</v>
      </c>
      <c r="D716" s="11">
        <v>588</v>
      </c>
      <c r="E716" s="13">
        <v>588</v>
      </c>
      <c r="F716" s="4"/>
    </row>
    <row r="717" spans="1:6" ht="14.85" customHeight="1" x14ac:dyDescent="0.25">
      <c r="A717" s="4"/>
      <c r="B717" s="22"/>
      <c r="C717" s="25"/>
      <c r="D717" s="28"/>
      <c r="E717" s="29"/>
      <c r="F717" s="4"/>
    </row>
    <row r="718" spans="1:6" ht="14.85" customHeight="1" x14ac:dyDescent="0.25">
      <c r="A718" s="4"/>
      <c r="B718" s="23"/>
      <c r="C718" s="26"/>
      <c r="D718" s="30"/>
      <c r="E718" s="31"/>
      <c r="F718" s="4"/>
    </row>
    <row r="719" spans="1:6" ht="16.5" customHeight="1" x14ac:dyDescent="0.25">
      <c r="A719" s="4"/>
      <c r="B719" s="23"/>
      <c r="C719" s="26"/>
      <c r="D719" s="30"/>
      <c r="E719" s="31"/>
      <c r="F719" s="4"/>
    </row>
    <row r="720" spans="1:6" ht="14.85" customHeight="1" x14ac:dyDescent="0.25">
      <c r="A720" s="4"/>
      <c r="B720" s="23"/>
      <c r="C720" s="26"/>
      <c r="D720" s="30"/>
      <c r="E720" s="31"/>
      <c r="F720" s="4"/>
    </row>
    <row r="721" spans="1:6" ht="14.85" customHeight="1" x14ac:dyDescent="0.25">
      <c r="A721" s="4"/>
      <c r="B721" s="23"/>
      <c r="C721" s="26"/>
      <c r="D721" s="30"/>
      <c r="E721" s="31"/>
      <c r="F721" s="4"/>
    </row>
    <row r="722" spans="1:6" ht="14.85" customHeight="1" x14ac:dyDescent="0.25">
      <c r="A722" s="4"/>
      <c r="B722" s="23"/>
      <c r="C722" s="26"/>
      <c r="D722" s="30"/>
      <c r="E722" s="31"/>
      <c r="F722" s="4"/>
    </row>
    <row r="723" spans="1:6" ht="14.85" customHeight="1" x14ac:dyDescent="0.25">
      <c r="A723" s="4"/>
      <c r="B723" s="23"/>
      <c r="C723" s="26"/>
      <c r="D723" s="30"/>
      <c r="E723" s="31"/>
      <c r="F723" s="4"/>
    </row>
    <row r="724" spans="1:6" ht="14.85" customHeight="1" x14ac:dyDescent="0.25">
      <c r="A724" s="4"/>
      <c r="B724" s="23"/>
      <c r="C724" s="26"/>
      <c r="D724" s="30"/>
      <c r="E724" s="31"/>
      <c r="F724" s="4"/>
    </row>
    <row r="725" spans="1:6" ht="14.85" customHeight="1" x14ac:dyDescent="0.25">
      <c r="A725" s="4"/>
      <c r="B725" s="23"/>
      <c r="C725" s="26"/>
      <c r="D725" s="30"/>
      <c r="E725" s="31"/>
      <c r="F725" s="4"/>
    </row>
    <row r="726" spans="1:6" ht="14.85" customHeight="1" x14ac:dyDescent="0.25">
      <c r="A726" s="4"/>
      <c r="B726" s="24"/>
      <c r="C726" s="27"/>
      <c r="D726" s="32"/>
      <c r="E726" s="33"/>
      <c r="F726" s="4"/>
    </row>
    <row r="727" spans="1:6" x14ac:dyDescent="0.25">
      <c r="A727" s="4"/>
      <c r="B727" s="4"/>
      <c r="C727" s="4"/>
      <c r="D727" s="4"/>
      <c r="E727" s="4"/>
      <c r="F727" s="4"/>
    </row>
    <row r="728" spans="1:6" ht="18.75" x14ac:dyDescent="0.25">
      <c r="A728" s="4"/>
      <c r="B728" s="9" t="s">
        <v>10</v>
      </c>
      <c r="C728" s="34" t="s">
        <v>131</v>
      </c>
      <c r="D728" s="34"/>
      <c r="E728" s="35"/>
      <c r="F728" s="4"/>
    </row>
    <row r="729" spans="1:6" ht="14.85" customHeight="1" x14ac:dyDescent="0.25">
      <c r="A729" s="4"/>
      <c r="B729" s="36"/>
      <c r="C729" s="2" t="s">
        <v>144</v>
      </c>
      <c r="D729" s="37" t="s">
        <v>134</v>
      </c>
      <c r="E729" s="38"/>
      <c r="F729" s="4"/>
    </row>
    <row r="730" spans="1:6" ht="14.85" customHeight="1" x14ac:dyDescent="0.25">
      <c r="A730" s="4"/>
      <c r="B730" s="36"/>
      <c r="C730" s="5" t="s">
        <v>148</v>
      </c>
      <c r="D730" s="39">
        <v>0.32400000000000001</v>
      </c>
      <c r="E730" s="40"/>
      <c r="F730" s="4"/>
    </row>
    <row r="731" spans="1:6" ht="16.5" customHeight="1" x14ac:dyDescent="0.25">
      <c r="A731" s="4"/>
      <c r="B731" s="36"/>
      <c r="C731" s="2"/>
      <c r="D731" s="41"/>
      <c r="E731" s="42"/>
      <c r="F731" s="4"/>
    </row>
    <row r="732" spans="1:6" ht="13.5" customHeight="1" x14ac:dyDescent="0.25">
      <c r="A732" s="4"/>
      <c r="B732" s="36"/>
      <c r="C732" s="8" t="s">
        <v>9</v>
      </c>
      <c r="D732" s="7" t="s">
        <v>2</v>
      </c>
      <c r="E732" s="6" t="s">
        <v>3</v>
      </c>
      <c r="F732" s="4"/>
    </row>
    <row r="733" spans="1:6" ht="14.85" customHeight="1" x14ac:dyDescent="0.25">
      <c r="A733" s="4"/>
      <c r="B733" s="36"/>
      <c r="C733" s="3" t="s">
        <v>4</v>
      </c>
      <c r="D733" s="10">
        <v>0.56000000000000005</v>
      </c>
      <c r="E733" s="12">
        <v>0.64</v>
      </c>
      <c r="F733" s="4"/>
    </row>
    <row r="734" spans="1:6" ht="14.85" customHeight="1" x14ac:dyDescent="0.25">
      <c r="A734" s="4"/>
      <c r="B734" s="36"/>
      <c r="C734" s="3" t="s">
        <v>5</v>
      </c>
      <c r="D734" s="10">
        <v>2.6469359200000002</v>
      </c>
      <c r="E734" s="12">
        <v>2.5752657229999998</v>
      </c>
      <c r="F734" s="4"/>
    </row>
    <row r="735" spans="1:6" ht="14.85" customHeight="1" x14ac:dyDescent="0.25">
      <c r="A735" s="4"/>
      <c r="B735" s="36"/>
      <c r="C735" s="3" t="s">
        <v>6</v>
      </c>
      <c r="D735" s="10">
        <v>2.4217169239286962E-2</v>
      </c>
      <c r="E735" s="12">
        <v>5.1571580631310954E-2</v>
      </c>
      <c r="F735" s="4"/>
    </row>
    <row r="736" spans="1:6" ht="14.85" customHeight="1" x14ac:dyDescent="0.25">
      <c r="A736" s="4"/>
      <c r="B736" s="36"/>
      <c r="C736" s="3" t="s">
        <v>7</v>
      </c>
      <c r="D736" s="10">
        <v>0.24973000000000001</v>
      </c>
      <c r="E736" s="12">
        <v>0.27761999999999998</v>
      </c>
      <c r="F736" s="4"/>
    </row>
    <row r="737" spans="1:6" ht="14.85" customHeight="1" x14ac:dyDescent="0.25">
      <c r="A737" s="4"/>
      <c r="B737" s="36"/>
      <c r="C737" s="3" t="s">
        <v>8</v>
      </c>
      <c r="D737" s="10">
        <v>0.52731801043136628</v>
      </c>
      <c r="E737" s="12">
        <v>0.54295757732289374</v>
      </c>
      <c r="F737" s="4"/>
    </row>
    <row r="738" spans="1:6" ht="14.85" customHeight="1" x14ac:dyDescent="0.25">
      <c r="A738" s="4"/>
      <c r="B738" s="36"/>
      <c r="C738" s="3" t="s">
        <v>147</v>
      </c>
      <c r="D738" s="11">
        <v>600</v>
      </c>
      <c r="E738" s="13">
        <v>600</v>
      </c>
      <c r="F738" s="4"/>
    </row>
    <row r="739" spans="1:6" ht="14.85" customHeight="1" x14ac:dyDescent="0.25">
      <c r="A739" s="4"/>
      <c r="B739" s="22"/>
      <c r="C739" s="25"/>
      <c r="D739" s="28"/>
      <c r="E739" s="29"/>
      <c r="F739" s="4"/>
    </row>
    <row r="740" spans="1:6" ht="14.85" customHeight="1" x14ac:dyDescent="0.25">
      <c r="A740" s="4"/>
      <c r="B740" s="23"/>
      <c r="C740" s="26"/>
      <c r="D740" s="30"/>
      <c r="E740" s="31"/>
      <c r="F740" s="4"/>
    </row>
    <row r="741" spans="1:6" ht="16.5" customHeight="1" x14ac:dyDescent="0.25">
      <c r="A741" s="4"/>
      <c r="B741" s="23"/>
      <c r="C741" s="26"/>
      <c r="D741" s="30"/>
      <c r="E741" s="31"/>
      <c r="F741" s="4"/>
    </row>
    <row r="742" spans="1:6" ht="14.85" customHeight="1" x14ac:dyDescent="0.25">
      <c r="A742" s="4"/>
      <c r="B742" s="23"/>
      <c r="C742" s="26"/>
      <c r="D742" s="30"/>
      <c r="E742" s="31"/>
      <c r="F742" s="4"/>
    </row>
    <row r="743" spans="1:6" ht="14.85" customHeight="1" x14ac:dyDescent="0.25">
      <c r="A743" s="4"/>
      <c r="B743" s="23"/>
      <c r="C743" s="26"/>
      <c r="D743" s="30"/>
      <c r="E743" s="31"/>
      <c r="F743" s="4"/>
    </row>
    <row r="744" spans="1:6" ht="14.85" customHeight="1" x14ac:dyDescent="0.25">
      <c r="A744" s="4"/>
      <c r="B744" s="23"/>
      <c r="C744" s="26"/>
      <c r="D744" s="30"/>
      <c r="E744" s="31"/>
      <c r="F744" s="4"/>
    </row>
    <row r="745" spans="1:6" ht="14.85" customHeight="1" x14ac:dyDescent="0.25">
      <c r="A745" s="4"/>
      <c r="B745" s="23"/>
      <c r="C745" s="26"/>
      <c r="D745" s="30"/>
      <c r="E745" s="31"/>
      <c r="F745" s="4"/>
    </row>
    <row r="746" spans="1:6" ht="14.85" customHeight="1" x14ac:dyDescent="0.25">
      <c r="A746" s="4"/>
      <c r="B746" s="23"/>
      <c r="C746" s="26"/>
      <c r="D746" s="30"/>
      <c r="E746" s="31"/>
      <c r="F746" s="4"/>
    </row>
    <row r="747" spans="1:6" ht="14.85" customHeight="1" x14ac:dyDescent="0.25">
      <c r="A747" s="4"/>
      <c r="B747" s="23"/>
      <c r="C747" s="26"/>
      <c r="D747" s="30"/>
      <c r="E747" s="31"/>
      <c r="F747" s="4"/>
    </row>
    <row r="748" spans="1:6" ht="14.85" customHeight="1" x14ac:dyDescent="0.25">
      <c r="A748" s="4"/>
      <c r="B748" s="24"/>
      <c r="C748" s="27"/>
      <c r="D748" s="32"/>
      <c r="E748" s="33"/>
      <c r="F748" s="4"/>
    </row>
    <row r="749" spans="1:6" x14ac:dyDescent="0.25">
      <c r="A749" s="4"/>
      <c r="B749" s="4"/>
      <c r="C749" s="4"/>
      <c r="D749" s="4"/>
      <c r="E749" s="4"/>
      <c r="F749" s="4"/>
    </row>
    <row r="750" spans="1:6" ht="18.75" x14ac:dyDescent="0.25">
      <c r="A750" s="4"/>
      <c r="B750" s="9" t="s">
        <v>108</v>
      </c>
      <c r="C750" s="34" t="s">
        <v>22</v>
      </c>
      <c r="D750" s="34"/>
      <c r="E750" s="35"/>
      <c r="F750" s="4"/>
    </row>
    <row r="751" spans="1:6" ht="14.85" customHeight="1" x14ac:dyDescent="0.25">
      <c r="A751" s="4"/>
      <c r="B751" s="36"/>
      <c r="C751" s="2" t="s">
        <v>144</v>
      </c>
      <c r="D751" s="37" t="s">
        <v>134</v>
      </c>
      <c r="E751" s="38"/>
      <c r="F751" s="4"/>
    </row>
    <row r="752" spans="1:6" ht="14.85" customHeight="1" x14ac:dyDescent="0.25">
      <c r="A752" s="4"/>
      <c r="B752" s="36"/>
      <c r="C752" s="5" t="s">
        <v>148</v>
      </c>
      <c r="D752" s="39">
        <v>0.40200000000000002</v>
      </c>
      <c r="E752" s="40"/>
      <c r="F752" s="4"/>
    </row>
    <row r="753" spans="1:6" ht="16.5" customHeight="1" x14ac:dyDescent="0.25">
      <c r="A753" s="4"/>
      <c r="B753" s="36"/>
      <c r="C753" s="2"/>
      <c r="D753" s="41"/>
      <c r="E753" s="42"/>
      <c r="F753" s="4"/>
    </row>
    <row r="754" spans="1:6" ht="13.5" customHeight="1" x14ac:dyDescent="0.25">
      <c r="A754" s="4"/>
      <c r="B754" s="36"/>
      <c r="C754" s="8" t="s">
        <v>9</v>
      </c>
      <c r="D754" s="7" t="s">
        <v>2</v>
      </c>
      <c r="E754" s="6" t="s">
        <v>3</v>
      </c>
      <c r="F754" s="4"/>
    </row>
    <row r="755" spans="1:6" ht="14.85" customHeight="1" x14ac:dyDescent="0.25">
      <c r="A755" s="4"/>
      <c r="B755" s="36"/>
      <c r="C755" s="3" t="s">
        <v>4</v>
      </c>
      <c r="D755" s="10">
        <v>0.43</v>
      </c>
      <c r="E755" s="12">
        <v>0.35</v>
      </c>
      <c r="F755" s="4"/>
    </row>
    <row r="756" spans="1:6" ht="14.85" customHeight="1" x14ac:dyDescent="0.25">
      <c r="A756" s="4"/>
      <c r="B756" s="36"/>
      <c r="C756" s="3" t="s">
        <v>5</v>
      </c>
      <c r="D756" s="10">
        <v>1.4565283693154221</v>
      </c>
      <c r="E756" s="12">
        <v>1.433106105</v>
      </c>
      <c r="F756" s="4"/>
    </row>
    <row r="757" spans="1:6" ht="14.85" customHeight="1" x14ac:dyDescent="0.25">
      <c r="A757" s="4"/>
      <c r="B757" s="36"/>
      <c r="C757" s="3" t="s">
        <v>6</v>
      </c>
      <c r="D757" s="10">
        <v>0.26221973347629002</v>
      </c>
      <c r="E757" s="12">
        <v>0.25699501124131097</v>
      </c>
      <c r="F757" s="4"/>
    </row>
    <row r="758" spans="1:6" ht="14.85" customHeight="1" x14ac:dyDescent="0.25">
      <c r="A758" s="4"/>
      <c r="B758" s="36"/>
      <c r="C758" s="3" t="s">
        <v>7</v>
      </c>
      <c r="D758" s="10">
        <v>0.18809000000000001</v>
      </c>
      <c r="E758" s="12">
        <v>0.16159999999999999</v>
      </c>
      <c r="F758" s="4"/>
    </row>
    <row r="759" spans="1:6" ht="14.85" customHeight="1" x14ac:dyDescent="0.25">
      <c r="A759" s="4"/>
      <c r="B759" s="36"/>
      <c r="C759" s="3" t="s">
        <v>8</v>
      </c>
      <c r="D759" s="10">
        <v>0.75429931360207025</v>
      </c>
      <c r="E759" s="12">
        <v>0.76115538651612358</v>
      </c>
      <c r="F759" s="4"/>
    </row>
    <row r="760" spans="1:6" ht="14.85" customHeight="1" x14ac:dyDescent="0.25">
      <c r="A760" s="4"/>
      <c r="B760" s="36"/>
      <c r="C760" s="3" t="s">
        <v>147</v>
      </c>
      <c r="D760" s="11">
        <v>599</v>
      </c>
      <c r="E760" s="13">
        <v>591</v>
      </c>
      <c r="F760" s="4"/>
    </row>
    <row r="761" spans="1:6" ht="14.85" customHeight="1" x14ac:dyDescent="0.25">
      <c r="A761" s="4"/>
      <c r="B761" s="22"/>
      <c r="C761" s="25"/>
      <c r="D761" s="28"/>
      <c r="E761" s="29"/>
      <c r="F761" s="4"/>
    </row>
    <row r="762" spans="1:6" ht="14.85" customHeight="1" x14ac:dyDescent="0.25">
      <c r="A762" s="4"/>
      <c r="B762" s="23"/>
      <c r="C762" s="26"/>
      <c r="D762" s="30"/>
      <c r="E762" s="31"/>
      <c r="F762" s="4"/>
    </row>
    <row r="763" spans="1:6" ht="16.5" customHeight="1" x14ac:dyDescent="0.25">
      <c r="A763" s="4"/>
      <c r="B763" s="23"/>
      <c r="C763" s="26"/>
      <c r="D763" s="30"/>
      <c r="E763" s="31"/>
      <c r="F763" s="4"/>
    </row>
    <row r="764" spans="1:6" ht="14.85" customHeight="1" x14ac:dyDescent="0.25">
      <c r="A764" s="4"/>
      <c r="B764" s="23"/>
      <c r="C764" s="26"/>
      <c r="D764" s="30"/>
      <c r="E764" s="31"/>
      <c r="F764" s="4"/>
    </row>
    <row r="765" spans="1:6" ht="14.85" customHeight="1" x14ac:dyDescent="0.25">
      <c r="A765" s="4"/>
      <c r="B765" s="23"/>
      <c r="C765" s="26"/>
      <c r="D765" s="30"/>
      <c r="E765" s="31"/>
      <c r="F765" s="4"/>
    </row>
    <row r="766" spans="1:6" ht="14.85" customHeight="1" x14ac:dyDescent="0.25">
      <c r="A766" s="4"/>
      <c r="B766" s="23"/>
      <c r="C766" s="26"/>
      <c r="D766" s="30"/>
      <c r="E766" s="31"/>
      <c r="F766" s="4"/>
    </row>
    <row r="767" spans="1:6" ht="14.85" customHeight="1" x14ac:dyDescent="0.25">
      <c r="A767" s="4"/>
      <c r="B767" s="23"/>
      <c r="C767" s="26"/>
      <c r="D767" s="30"/>
      <c r="E767" s="31"/>
      <c r="F767" s="4"/>
    </row>
    <row r="768" spans="1:6" ht="14.85" customHeight="1" x14ac:dyDescent="0.25">
      <c r="A768" s="4"/>
      <c r="B768" s="23"/>
      <c r="C768" s="26"/>
      <c r="D768" s="30"/>
      <c r="E768" s="31"/>
      <c r="F768" s="4"/>
    </row>
    <row r="769" spans="1:6" ht="14.85" customHeight="1" x14ac:dyDescent="0.25">
      <c r="A769" s="4"/>
      <c r="B769" s="23"/>
      <c r="C769" s="26"/>
      <c r="D769" s="30"/>
      <c r="E769" s="31"/>
      <c r="F769" s="4"/>
    </row>
    <row r="770" spans="1:6" ht="14.85" customHeight="1" x14ac:dyDescent="0.25">
      <c r="A770" s="4"/>
      <c r="B770" s="24"/>
      <c r="C770" s="27"/>
      <c r="D770" s="32"/>
      <c r="E770" s="33"/>
      <c r="F770" s="4"/>
    </row>
    <row r="771" spans="1:6" x14ac:dyDescent="0.25">
      <c r="A771" s="4"/>
      <c r="B771" s="4"/>
      <c r="C771" s="4"/>
      <c r="D771" s="4"/>
      <c r="E771" s="4"/>
      <c r="F771" s="4"/>
    </row>
    <row r="772" spans="1:6" ht="18.75" x14ac:dyDescent="0.25">
      <c r="A772" s="4"/>
      <c r="B772" s="9" t="s">
        <v>119</v>
      </c>
      <c r="C772" s="34" t="s">
        <v>132</v>
      </c>
      <c r="D772" s="34"/>
      <c r="E772" s="35"/>
      <c r="F772" s="4"/>
    </row>
    <row r="773" spans="1:6" ht="14.85" customHeight="1" x14ac:dyDescent="0.25">
      <c r="A773" s="4"/>
      <c r="B773" s="36"/>
      <c r="C773" s="2" t="s">
        <v>146</v>
      </c>
      <c r="D773" s="37" t="s">
        <v>139</v>
      </c>
      <c r="E773" s="38"/>
      <c r="F773" s="4"/>
    </row>
    <row r="774" spans="1:6" ht="14.85" customHeight="1" x14ac:dyDescent="0.25">
      <c r="A774" s="4"/>
      <c r="B774" s="36"/>
      <c r="C774" s="5" t="s">
        <v>148</v>
      </c>
      <c r="D774" s="39">
        <v>0.89800000000000002</v>
      </c>
      <c r="E774" s="40"/>
      <c r="F774" s="4"/>
    </row>
    <row r="775" spans="1:6" ht="16.5" customHeight="1" x14ac:dyDescent="0.25">
      <c r="A775" s="4"/>
      <c r="B775" s="36"/>
      <c r="C775" s="2"/>
      <c r="D775" s="41"/>
      <c r="E775" s="42"/>
      <c r="F775" s="4"/>
    </row>
    <row r="776" spans="1:6" ht="13.5" customHeight="1" x14ac:dyDescent="0.25">
      <c r="A776" s="4"/>
      <c r="B776" s="36"/>
      <c r="C776" s="8" t="s">
        <v>9</v>
      </c>
      <c r="D776" s="7" t="s">
        <v>2</v>
      </c>
      <c r="E776" s="6" t="s">
        <v>3</v>
      </c>
      <c r="F776" s="4"/>
    </row>
    <row r="777" spans="1:6" ht="14.85" customHeight="1" x14ac:dyDescent="0.25">
      <c r="A777" s="4"/>
      <c r="B777" s="36"/>
      <c r="C777" s="3" t="s">
        <v>4</v>
      </c>
      <c r="D777" s="10">
        <v>0.67</v>
      </c>
      <c r="E777" s="12">
        <v>0.39</v>
      </c>
      <c r="F777" s="4"/>
    </row>
    <row r="778" spans="1:6" ht="14.85" customHeight="1" x14ac:dyDescent="0.25">
      <c r="A778" s="4"/>
      <c r="B778" s="36"/>
      <c r="C778" s="3" t="s">
        <v>5</v>
      </c>
      <c r="D778" s="10">
        <v>3.46232951</v>
      </c>
      <c r="E778" s="12">
        <v>1.7246733080000001</v>
      </c>
      <c r="F778" s="4"/>
    </row>
    <row r="779" spans="1:6" ht="14.85" customHeight="1" x14ac:dyDescent="0.25">
      <c r="A779" s="4"/>
      <c r="B779" s="36"/>
      <c r="C779" s="3" t="s">
        <v>6</v>
      </c>
      <c r="D779" s="10">
        <v>-7.8108939572586022E-2</v>
      </c>
      <c r="E779" s="12">
        <v>0.14958648448534895</v>
      </c>
      <c r="F779" s="4"/>
    </row>
    <row r="780" spans="1:6" ht="14.85" customHeight="1" x14ac:dyDescent="0.25">
      <c r="A780" s="4"/>
      <c r="B780" s="36"/>
      <c r="C780" s="3" t="s">
        <v>7</v>
      </c>
      <c r="D780" s="10">
        <v>0.30618000000000001</v>
      </c>
      <c r="E780" s="12">
        <v>0.18887000000000001</v>
      </c>
      <c r="F780" s="4"/>
    </row>
    <row r="781" spans="1:6" ht="14.85" customHeight="1" x14ac:dyDescent="0.25">
      <c r="A781" s="4"/>
      <c r="B781" s="36"/>
      <c r="C781" s="3" t="s">
        <v>8</v>
      </c>
      <c r="D781" s="10">
        <v>0.62228519195744103</v>
      </c>
      <c r="E781" s="12">
        <v>0.775341134808198</v>
      </c>
      <c r="F781" s="4"/>
    </row>
    <row r="782" spans="1:6" ht="14.85" customHeight="1" x14ac:dyDescent="0.25">
      <c r="A782" s="4"/>
      <c r="B782" s="36"/>
      <c r="C782" s="3" t="s">
        <v>147</v>
      </c>
      <c r="D782" s="11">
        <v>440</v>
      </c>
      <c r="E782" s="13">
        <v>437</v>
      </c>
      <c r="F782" s="4"/>
    </row>
    <row r="783" spans="1:6" ht="14.85" customHeight="1" x14ac:dyDescent="0.25">
      <c r="A783" s="4"/>
      <c r="B783" s="22"/>
      <c r="C783" s="25"/>
      <c r="D783" s="28"/>
      <c r="E783" s="29"/>
      <c r="F783" s="4"/>
    </row>
    <row r="784" spans="1:6" ht="14.85" customHeight="1" x14ac:dyDescent="0.25">
      <c r="A784" s="4"/>
      <c r="B784" s="23"/>
      <c r="C784" s="26"/>
      <c r="D784" s="30"/>
      <c r="E784" s="31"/>
      <c r="F784" s="4"/>
    </row>
    <row r="785" spans="1:6" ht="16.5" customHeight="1" x14ac:dyDescent="0.25">
      <c r="A785" s="4"/>
      <c r="B785" s="23"/>
      <c r="C785" s="26"/>
      <c r="D785" s="30"/>
      <c r="E785" s="31"/>
      <c r="F785" s="4"/>
    </row>
    <row r="786" spans="1:6" ht="14.85" customHeight="1" x14ac:dyDescent="0.25">
      <c r="A786" s="4"/>
      <c r="B786" s="23"/>
      <c r="C786" s="26"/>
      <c r="D786" s="30"/>
      <c r="E786" s="31"/>
      <c r="F786" s="4"/>
    </row>
    <row r="787" spans="1:6" ht="14.85" customHeight="1" x14ac:dyDescent="0.25">
      <c r="A787" s="4"/>
      <c r="B787" s="23"/>
      <c r="C787" s="26"/>
      <c r="D787" s="30"/>
      <c r="E787" s="31"/>
      <c r="F787" s="4"/>
    </row>
    <row r="788" spans="1:6" ht="14.85" customHeight="1" x14ac:dyDescent="0.25">
      <c r="A788" s="4"/>
      <c r="B788" s="23"/>
      <c r="C788" s="26"/>
      <c r="D788" s="30"/>
      <c r="E788" s="31"/>
      <c r="F788" s="4"/>
    </row>
    <row r="789" spans="1:6" ht="14.85" customHeight="1" x14ac:dyDescent="0.25">
      <c r="A789" s="4"/>
      <c r="B789" s="23"/>
      <c r="C789" s="26"/>
      <c r="D789" s="30"/>
      <c r="E789" s="31"/>
      <c r="F789" s="4"/>
    </row>
    <row r="790" spans="1:6" ht="14.85" customHeight="1" x14ac:dyDescent="0.25">
      <c r="A790" s="4"/>
      <c r="B790" s="23"/>
      <c r="C790" s="26"/>
      <c r="D790" s="30"/>
      <c r="E790" s="31"/>
      <c r="F790" s="4"/>
    </row>
    <row r="791" spans="1:6" ht="14.85" customHeight="1" x14ac:dyDescent="0.25">
      <c r="A791" s="4"/>
      <c r="B791" s="23"/>
      <c r="C791" s="26"/>
      <c r="D791" s="30"/>
      <c r="E791" s="31"/>
      <c r="F791" s="4"/>
    </row>
    <row r="792" spans="1:6" ht="14.85" customHeight="1" x14ac:dyDescent="0.25">
      <c r="A792" s="4"/>
      <c r="B792" s="24"/>
      <c r="C792" s="27"/>
      <c r="D792" s="32"/>
      <c r="E792" s="33"/>
      <c r="F792" s="4"/>
    </row>
    <row r="793" spans="1:6" x14ac:dyDescent="0.25">
      <c r="A793" s="4"/>
      <c r="B793" s="4"/>
      <c r="C793" s="4"/>
      <c r="D793" s="4"/>
      <c r="E793" s="4"/>
      <c r="F793" s="4"/>
    </row>
    <row r="794" spans="1:6" ht="18.75" x14ac:dyDescent="0.25">
      <c r="A794" s="4"/>
      <c r="B794" s="9" t="s">
        <v>119</v>
      </c>
      <c r="C794" s="34" t="s">
        <v>133</v>
      </c>
      <c r="D794" s="34"/>
      <c r="E794" s="35"/>
      <c r="F794" s="4"/>
    </row>
    <row r="795" spans="1:6" ht="14.85" customHeight="1" x14ac:dyDescent="0.25">
      <c r="A795" s="4"/>
      <c r="B795" s="36"/>
      <c r="C795" s="2" t="s">
        <v>144</v>
      </c>
      <c r="D795" s="37" t="s">
        <v>134</v>
      </c>
      <c r="E795" s="38"/>
      <c r="F795" s="4"/>
    </row>
    <row r="796" spans="1:6" ht="14.85" customHeight="1" x14ac:dyDescent="0.25">
      <c r="A796" s="4"/>
      <c r="B796" s="36"/>
      <c r="C796" s="5" t="s">
        <v>148</v>
      </c>
      <c r="D796" s="39">
        <v>0.31</v>
      </c>
      <c r="E796" s="40"/>
      <c r="F796" s="4"/>
    </row>
    <row r="797" spans="1:6" ht="16.5" customHeight="1" x14ac:dyDescent="0.25">
      <c r="A797" s="4"/>
      <c r="B797" s="36"/>
      <c r="C797" s="2"/>
      <c r="D797" s="41"/>
      <c r="E797" s="42"/>
      <c r="F797" s="4"/>
    </row>
    <row r="798" spans="1:6" ht="13.5" customHeight="1" x14ac:dyDescent="0.25">
      <c r="A798" s="4"/>
      <c r="B798" s="36"/>
      <c r="C798" s="8" t="s">
        <v>9</v>
      </c>
      <c r="D798" s="7" t="s">
        <v>2</v>
      </c>
      <c r="E798" s="6" t="s">
        <v>3</v>
      </c>
      <c r="F798" s="4"/>
    </row>
    <row r="799" spans="1:6" ht="14.85" customHeight="1" x14ac:dyDescent="0.25">
      <c r="A799" s="4"/>
      <c r="B799" s="36"/>
      <c r="C799" s="3" t="s">
        <v>4</v>
      </c>
      <c r="D799" s="10">
        <v>0.65</v>
      </c>
      <c r="E799" s="12">
        <v>0.6</v>
      </c>
      <c r="F799" s="4"/>
    </row>
    <row r="800" spans="1:6" ht="14.85" customHeight="1" x14ac:dyDescent="0.25">
      <c r="A800" s="4"/>
      <c r="B800" s="36"/>
      <c r="C800" s="3" t="s">
        <v>5</v>
      </c>
      <c r="D800" s="10">
        <v>3.3714310799999998</v>
      </c>
      <c r="E800" s="12">
        <v>3.235618541</v>
      </c>
      <c r="F800" s="4"/>
    </row>
    <row r="801" spans="1:6" ht="14.85" customHeight="1" x14ac:dyDescent="0.25">
      <c r="A801" s="4"/>
      <c r="B801" s="36"/>
      <c r="C801" s="3" t="s">
        <v>6</v>
      </c>
      <c r="D801" s="10">
        <v>-5.2323966584652992E-2</v>
      </c>
      <c r="E801" s="12">
        <v>-4.3066352397210239E-3</v>
      </c>
      <c r="F801" s="4"/>
    </row>
    <row r="802" spans="1:6" ht="14.85" customHeight="1" x14ac:dyDescent="0.25">
      <c r="A802" s="4"/>
      <c r="B802" s="36"/>
      <c r="C802" s="3" t="s">
        <v>7</v>
      </c>
      <c r="D802" s="10">
        <v>0.29588999999999999</v>
      </c>
      <c r="E802" s="12">
        <v>0.27185999999999999</v>
      </c>
      <c r="F802" s="4"/>
    </row>
    <row r="803" spans="1:6" ht="14.85" customHeight="1" x14ac:dyDescent="0.25">
      <c r="A803" s="4"/>
      <c r="B803" s="36"/>
      <c r="C803" s="3" t="s">
        <v>8</v>
      </c>
      <c r="D803" s="10">
        <v>0.64133047498834594</v>
      </c>
      <c r="E803" s="12">
        <v>0.67195536626268126</v>
      </c>
      <c r="F803" s="4"/>
    </row>
    <row r="804" spans="1:6" ht="14.85" customHeight="1" x14ac:dyDescent="0.25">
      <c r="A804" s="4"/>
      <c r="B804" s="36"/>
      <c r="C804" s="3" t="s">
        <v>147</v>
      </c>
      <c r="D804" s="11">
        <v>439</v>
      </c>
      <c r="E804" s="13">
        <v>437</v>
      </c>
      <c r="F804" s="4"/>
    </row>
    <row r="805" spans="1:6" ht="14.85" customHeight="1" x14ac:dyDescent="0.25">
      <c r="A805" s="4"/>
      <c r="B805" s="22"/>
      <c r="C805" s="25"/>
      <c r="D805" s="28"/>
      <c r="E805" s="29"/>
      <c r="F805" s="4"/>
    </row>
    <row r="806" spans="1:6" ht="14.85" customHeight="1" x14ac:dyDescent="0.25">
      <c r="A806" s="4"/>
      <c r="B806" s="23"/>
      <c r="C806" s="26"/>
      <c r="D806" s="30"/>
      <c r="E806" s="31"/>
      <c r="F806" s="4"/>
    </row>
    <row r="807" spans="1:6" ht="16.5" customHeight="1" x14ac:dyDescent="0.25">
      <c r="A807" s="4"/>
      <c r="B807" s="23"/>
      <c r="C807" s="26"/>
      <c r="D807" s="30"/>
      <c r="E807" s="31"/>
      <c r="F807" s="4"/>
    </row>
    <row r="808" spans="1:6" ht="14.85" customHeight="1" x14ac:dyDescent="0.25">
      <c r="A808" s="4"/>
      <c r="B808" s="23"/>
      <c r="C808" s="26"/>
      <c r="D808" s="30"/>
      <c r="E808" s="31"/>
      <c r="F808" s="4"/>
    </row>
    <row r="809" spans="1:6" ht="14.85" customHeight="1" x14ac:dyDescent="0.25">
      <c r="A809" s="4"/>
      <c r="B809" s="23"/>
      <c r="C809" s="26"/>
      <c r="D809" s="30"/>
      <c r="E809" s="31"/>
      <c r="F809" s="4"/>
    </row>
    <row r="810" spans="1:6" ht="14.85" customHeight="1" x14ac:dyDescent="0.25">
      <c r="A810" s="4"/>
      <c r="B810" s="23"/>
      <c r="C810" s="26"/>
      <c r="D810" s="30"/>
      <c r="E810" s="31"/>
      <c r="F810" s="4"/>
    </row>
    <row r="811" spans="1:6" ht="14.85" customHeight="1" x14ac:dyDescent="0.25">
      <c r="A811" s="4"/>
      <c r="B811" s="23"/>
      <c r="C811" s="26"/>
      <c r="D811" s="30"/>
      <c r="E811" s="31"/>
      <c r="F811" s="4"/>
    </row>
    <row r="812" spans="1:6" ht="14.85" customHeight="1" x14ac:dyDescent="0.25">
      <c r="A812" s="4"/>
      <c r="B812" s="23"/>
      <c r="C812" s="26"/>
      <c r="D812" s="30"/>
      <c r="E812" s="31"/>
      <c r="F812" s="4"/>
    </row>
    <row r="813" spans="1:6" ht="14.85" customHeight="1" x14ac:dyDescent="0.25">
      <c r="A813" s="4"/>
      <c r="B813" s="23"/>
      <c r="C813" s="26"/>
      <c r="D813" s="30"/>
      <c r="E813" s="31"/>
      <c r="F813" s="4"/>
    </row>
    <row r="814" spans="1:6" ht="14.85" customHeight="1" x14ac:dyDescent="0.25">
      <c r="A814" s="4"/>
      <c r="B814" s="24"/>
      <c r="C814" s="27"/>
      <c r="D814" s="32"/>
      <c r="E814" s="33"/>
      <c r="F814" s="4"/>
    </row>
    <row r="815" spans="1:6" x14ac:dyDescent="0.25">
      <c r="A815" s="4"/>
      <c r="B815" s="4"/>
      <c r="C815" s="4"/>
      <c r="D815" s="4"/>
      <c r="E815" s="4"/>
      <c r="F815" s="4"/>
    </row>
    <row r="816" spans="1:6" ht="18.75" x14ac:dyDescent="0.25">
      <c r="A816" s="4"/>
      <c r="B816" s="9" t="s">
        <v>120</v>
      </c>
      <c r="C816" s="34" t="s">
        <v>23</v>
      </c>
      <c r="D816" s="34"/>
      <c r="E816" s="35"/>
      <c r="F816" s="4"/>
    </row>
    <row r="817" spans="1:6" ht="14.85" customHeight="1" x14ac:dyDescent="0.25">
      <c r="A817" s="4"/>
      <c r="B817" s="36"/>
      <c r="C817" s="2" t="s">
        <v>144</v>
      </c>
      <c r="D817" s="37" t="s">
        <v>135</v>
      </c>
      <c r="E817" s="38"/>
      <c r="F817" s="4"/>
    </row>
    <row r="818" spans="1:6" ht="14.85" customHeight="1" x14ac:dyDescent="0.25">
      <c r="A818" s="4"/>
      <c r="B818" s="36"/>
      <c r="C818" s="5" t="s">
        <v>148</v>
      </c>
      <c r="D818" s="39">
        <v>0.318</v>
      </c>
      <c r="E818" s="40"/>
      <c r="F818" s="4"/>
    </row>
    <row r="819" spans="1:6" ht="16.5" customHeight="1" x14ac:dyDescent="0.25">
      <c r="A819" s="4"/>
      <c r="B819" s="36"/>
      <c r="C819" s="2"/>
      <c r="D819" s="41"/>
      <c r="E819" s="42"/>
      <c r="F819" s="4"/>
    </row>
    <row r="820" spans="1:6" ht="13.5" customHeight="1" x14ac:dyDescent="0.25">
      <c r="A820" s="4"/>
      <c r="B820" s="36"/>
      <c r="C820" s="8" t="s">
        <v>9</v>
      </c>
      <c r="D820" s="7" t="s">
        <v>2</v>
      </c>
      <c r="E820" s="6" t="s">
        <v>3</v>
      </c>
      <c r="F820" s="4"/>
    </row>
    <row r="821" spans="1:6" ht="14.85" customHeight="1" x14ac:dyDescent="0.25">
      <c r="A821" s="4"/>
      <c r="B821" s="36"/>
      <c r="C821" s="3" t="s">
        <v>4</v>
      </c>
      <c r="D821" s="10">
        <v>0.11</v>
      </c>
      <c r="E821" s="12">
        <v>0.12</v>
      </c>
      <c r="F821" s="4"/>
    </row>
    <row r="822" spans="1:6" ht="14.85" customHeight="1" x14ac:dyDescent="0.25">
      <c r="A822" s="4"/>
      <c r="B822" s="36"/>
      <c r="C822" s="3" t="s">
        <v>5</v>
      </c>
      <c r="D822" s="10">
        <v>5.2852205873066627</v>
      </c>
      <c r="E822" s="12">
        <v>4.7201151220000002</v>
      </c>
      <c r="F822" s="4"/>
    </row>
    <row r="823" spans="1:6" ht="14.85" customHeight="1" x14ac:dyDescent="0.25">
      <c r="A823" s="4"/>
      <c r="B823" s="36"/>
      <c r="C823" s="3" t="s">
        <v>6</v>
      </c>
      <c r="D823" s="10">
        <v>-0.34198382573326103</v>
      </c>
      <c r="E823" s="12">
        <v>-0.221276732330559</v>
      </c>
      <c r="F823" s="4"/>
    </row>
    <row r="824" spans="1:6" ht="14.85" customHeight="1" x14ac:dyDescent="0.25">
      <c r="A824" s="4"/>
      <c r="B824" s="36"/>
      <c r="C824" s="3" t="s">
        <v>7</v>
      </c>
      <c r="D824" s="10">
        <v>6.0060000000000002E-2</v>
      </c>
      <c r="E824" s="12">
        <v>5.9979999999999999E-2</v>
      </c>
      <c r="F824" s="4"/>
    </row>
    <row r="825" spans="1:6" ht="14.85" customHeight="1" x14ac:dyDescent="0.25">
      <c r="A825" s="4"/>
      <c r="B825" s="36"/>
      <c r="C825" s="3" t="s">
        <v>8</v>
      </c>
      <c r="D825" s="10">
        <v>0.19342551859713866</v>
      </c>
      <c r="E825" s="12">
        <v>0.31507154209744531</v>
      </c>
      <c r="F825" s="4"/>
    </row>
    <row r="826" spans="1:6" ht="14.85" customHeight="1" x14ac:dyDescent="0.25">
      <c r="A826" s="4"/>
      <c r="B826" s="36"/>
      <c r="C826" s="3" t="s">
        <v>147</v>
      </c>
      <c r="D826" s="11">
        <v>697</v>
      </c>
      <c r="E826" s="13">
        <v>700</v>
      </c>
      <c r="F826" s="4"/>
    </row>
    <row r="827" spans="1:6" ht="14.85" customHeight="1" x14ac:dyDescent="0.25">
      <c r="A827" s="4"/>
      <c r="B827" s="22"/>
      <c r="C827" s="25"/>
      <c r="D827" s="28"/>
      <c r="E827" s="29"/>
      <c r="F827" s="4"/>
    </row>
    <row r="828" spans="1:6" ht="14.85" customHeight="1" x14ac:dyDescent="0.25">
      <c r="A828" s="4"/>
      <c r="B828" s="23"/>
      <c r="C828" s="26"/>
      <c r="D828" s="30"/>
      <c r="E828" s="31"/>
      <c r="F828" s="4"/>
    </row>
    <row r="829" spans="1:6" ht="16.5" customHeight="1" x14ac:dyDescent="0.25">
      <c r="A829" s="4"/>
      <c r="B829" s="23"/>
      <c r="C829" s="26"/>
      <c r="D829" s="30"/>
      <c r="E829" s="31"/>
      <c r="F829" s="4"/>
    </row>
    <row r="830" spans="1:6" ht="14.85" customHeight="1" x14ac:dyDescent="0.25">
      <c r="A830" s="4"/>
      <c r="B830" s="23"/>
      <c r="C830" s="26"/>
      <c r="D830" s="30"/>
      <c r="E830" s="31"/>
      <c r="F830" s="4"/>
    </row>
    <row r="831" spans="1:6" ht="14.85" customHeight="1" x14ac:dyDescent="0.25">
      <c r="A831" s="4"/>
      <c r="B831" s="23"/>
      <c r="C831" s="26"/>
      <c r="D831" s="30"/>
      <c r="E831" s="31"/>
      <c r="F831" s="4"/>
    </row>
    <row r="832" spans="1:6" ht="14.85" customHeight="1" x14ac:dyDescent="0.25">
      <c r="A832" s="4"/>
      <c r="B832" s="23"/>
      <c r="C832" s="26"/>
      <c r="D832" s="30"/>
      <c r="E832" s="31"/>
      <c r="F832" s="4"/>
    </row>
    <row r="833" spans="1:6" ht="14.85" customHeight="1" x14ac:dyDescent="0.25">
      <c r="A833" s="4"/>
      <c r="B833" s="23"/>
      <c r="C833" s="26"/>
      <c r="D833" s="30"/>
      <c r="E833" s="31"/>
      <c r="F833" s="4"/>
    </row>
    <row r="834" spans="1:6" ht="14.85" customHeight="1" x14ac:dyDescent="0.25">
      <c r="A834" s="4"/>
      <c r="B834" s="23"/>
      <c r="C834" s="26"/>
      <c r="D834" s="30"/>
      <c r="E834" s="31"/>
      <c r="F834" s="4"/>
    </row>
    <row r="835" spans="1:6" ht="14.85" customHeight="1" x14ac:dyDescent="0.25">
      <c r="A835" s="4"/>
      <c r="B835" s="23"/>
      <c r="C835" s="26"/>
      <c r="D835" s="30"/>
      <c r="E835" s="31"/>
      <c r="F835" s="4"/>
    </row>
    <row r="836" spans="1:6" ht="14.85" customHeight="1" x14ac:dyDescent="0.25">
      <c r="A836" s="4"/>
      <c r="B836" s="24"/>
      <c r="C836" s="27"/>
      <c r="D836" s="32"/>
      <c r="E836" s="33"/>
      <c r="F836" s="4"/>
    </row>
    <row r="837" spans="1:6" x14ac:dyDescent="0.25">
      <c r="A837" s="4"/>
      <c r="B837" s="4"/>
      <c r="C837" s="4"/>
      <c r="D837" s="4"/>
      <c r="E837" s="4"/>
      <c r="F837" s="4"/>
    </row>
    <row r="838" spans="1:6" ht="18.75" x14ac:dyDescent="0.25">
      <c r="A838" s="4"/>
      <c r="B838" s="9" t="s">
        <v>121</v>
      </c>
      <c r="C838" s="34" t="s">
        <v>98</v>
      </c>
      <c r="D838" s="34"/>
      <c r="E838" s="35"/>
      <c r="F838" s="4"/>
    </row>
    <row r="839" spans="1:6" ht="14.85" customHeight="1" x14ac:dyDescent="0.25">
      <c r="A839" s="4"/>
      <c r="B839" s="36"/>
      <c r="C839" s="2" t="s">
        <v>144</v>
      </c>
      <c r="D839" s="37" t="s">
        <v>135</v>
      </c>
      <c r="E839" s="38"/>
      <c r="F839" s="4"/>
    </row>
    <row r="840" spans="1:6" ht="14.85" customHeight="1" x14ac:dyDescent="0.25">
      <c r="A840" s="4"/>
      <c r="B840" s="36"/>
      <c r="C840" s="5" t="s">
        <v>148</v>
      </c>
      <c r="D840" s="39">
        <v>0.39400000000000002</v>
      </c>
      <c r="E840" s="40"/>
      <c r="F840" s="4"/>
    </row>
    <row r="841" spans="1:6" ht="16.5" customHeight="1" x14ac:dyDescent="0.25">
      <c r="A841" s="4"/>
      <c r="B841" s="36"/>
      <c r="C841" s="2"/>
      <c r="D841" s="41"/>
      <c r="E841" s="42"/>
      <c r="F841" s="4"/>
    </row>
    <row r="842" spans="1:6" ht="13.5" customHeight="1" x14ac:dyDescent="0.25">
      <c r="A842" s="4"/>
      <c r="B842" s="36"/>
      <c r="C842" s="8" t="s">
        <v>9</v>
      </c>
      <c r="D842" s="7" t="s">
        <v>2</v>
      </c>
      <c r="E842" s="6" t="s">
        <v>3</v>
      </c>
      <c r="F842" s="4"/>
    </row>
    <row r="843" spans="1:6" ht="14.85" customHeight="1" x14ac:dyDescent="0.25">
      <c r="A843" s="4"/>
      <c r="B843" s="36"/>
      <c r="C843" s="3" t="s">
        <v>4</v>
      </c>
      <c r="D843" s="10">
        <v>0.36</v>
      </c>
      <c r="E843" s="12">
        <v>0.42</v>
      </c>
      <c r="F843" s="4"/>
    </row>
    <row r="844" spans="1:6" ht="14.85" customHeight="1" x14ac:dyDescent="0.25">
      <c r="A844" s="4"/>
      <c r="B844" s="36"/>
      <c r="C844" s="3" t="s">
        <v>5</v>
      </c>
      <c r="D844" s="10">
        <v>2.2931194399999999</v>
      </c>
      <c r="E844" s="12">
        <v>2.321334308</v>
      </c>
      <c r="F844" s="4"/>
    </row>
    <row r="845" spans="1:6" ht="14.85" customHeight="1" x14ac:dyDescent="0.25">
      <c r="A845" s="4"/>
      <c r="B845" s="36"/>
      <c r="C845" s="3" t="s">
        <v>6</v>
      </c>
      <c r="D845" s="10">
        <v>0.19929985648756698</v>
      </c>
      <c r="E845" s="12">
        <v>0.10986986353303896</v>
      </c>
      <c r="F845" s="4"/>
    </row>
    <row r="846" spans="1:6" ht="14.85" customHeight="1" x14ac:dyDescent="0.25">
      <c r="A846" s="4"/>
      <c r="B846" s="36"/>
      <c r="C846" s="3" t="s">
        <v>7</v>
      </c>
      <c r="D846" s="10">
        <v>7.1609999999999993E-2</v>
      </c>
      <c r="E846" s="12">
        <v>3.2099999999999997E-2</v>
      </c>
      <c r="F846" s="4"/>
    </row>
    <row r="847" spans="1:6" ht="14.85" customHeight="1" x14ac:dyDescent="0.25">
      <c r="A847" s="4"/>
      <c r="B847" s="36"/>
      <c r="C847" s="3" t="s">
        <v>8</v>
      </c>
      <c r="D847" s="10">
        <v>0.72425114400048296</v>
      </c>
      <c r="E847" s="12">
        <v>0.64561529063355605</v>
      </c>
      <c r="F847" s="4"/>
    </row>
    <row r="848" spans="1:6" ht="14.85" customHeight="1" x14ac:dyDescent="0.25">
      <c r="A848" s="4"/>
      <c r="B848" s="36"/>
      <c r="C848" s="3" t="s">
        <v>147</v>
      </c>
      <c r="D848" s="11">
        <v>439</v>
      </c>
      <c r="E848" s="13">
        <v>439</v>
      </c>
      <c r="F848" s="4"/>
    </row>
    <row r="849" spans="1:6" ht="14.85" customHeight="1" x14ac:dyDescent="0.25">
      <c r="A849" s="4"/>
      <c r="B849" s="22"/>
      <c r="C849" s="25"/>
      <c r="D849" s="28"/>
      <c r="E849" s="29"/>
      <c r="F849" s="4"/>
    </row>
    <row r="850" spans="1:6" ht="14.85" customHeight="1" x14ac:dyDescent="0.25">
      <c r="A850" s="4"/>
      <c r="B850" s="23"/>
      <c r="C850" s="26"/>
      <c r="D850" s="30"/>
      <c r="E850" s="31"/>
      <c r="F850" s="4"/>
    </row>
    <row r="851" spans="1:6" ht="16.5" customHeight="1" x14ac:dyDescent="0.25">
      <c r="A851" s="4"/>
      <c r="B851" s="23"/>
      <c r="C851" s="26"/>
      <c r="D851" s="30"/>
      <c r="E851" s="31"/>
      <c r="F851" s="4"/>
    </row>
    <row r="852" spans="1:6" ht="14.85" customHeight="1" x14ac:dyDescent="0.25">
      <c r="A852" s="4"/>
      <c r="B852" s="23"/>
      <c r="C852" s="26"/>
      <c r="D852" s="30"/>
      <c r="E852" s="31"/>
      <c r="F852" s="4"/>
    </row>
    <row r="853" spans="1:6" ht="14.85" customHeight="1" x14ac:dyDescent="0.25">
      <c r="A853" s="4"/>
      <c r="B853" s="23"/>
      <c r="C853" s="26"/>
      <c r="D853" s="30"/>
      <c r="E853" s="31"/>
      <c r="F853" s="4"/>
    </row>
    <row r="854" spans="1:6" ht="14.85" customHeight="1" x14ac:dyDescent="0.25">
      <c r="A854" s="4"/>
      <c r="B854" s="23"/>
      <c r="C854" s="26"/>
      <c r="D854" s="30"/>
      <c r="E854" s="31"/>
      <c r="F854" s="4"/>
    </row>
    <row r="855" spans="1:6" ht="14.85" customHeight="1" x14ac:dyDescent="0.25">
      <c r="A855" s="4"/>
      <c r="B855" s="23"/>
      <c r="C855" s="26"/>
      <c r="D855" s="30"/>
      <c r="E855" s="31"/>
      <c r="F855" s="4"/>
    </row>
    <row r="856" spans="1:6" ht="14.85" customHeight="1" x14ac:dyDescent="0.25">
      <c r="A856" s="4"/>
      <c r="B856" s="23"/>
      <c r="C856" s="26"/>
      <c r="D856" s="30"/>
      <c r="E856" s="31"/>
      <c r="F856" s="4"/>
    </row>
    <row r="857" spans="1:6" ht="14.85" customHeight="1" x14ac:dyDescent="0.25">
      <c r="A857" s="4"/>
      <c r="B857" s="23"/>
      <c r="C857" s="26"/>
      <c r="D857" s="30"/>
      <c r="E857" s="31"/>
      <c r="F857" s="4"/>
    </row>
    <row r="858" spans="1:6" ht="14.85" customHeight="1" x14ac:dyDescent="0.25">
      <c r="A858" s="4"/>
      <c r="B858" s="24"/>
      <c r="C858" s="27"/>
      <c r="D858" s="32"/>
      <c r="E858" s="33"/>
      <c r="F858" s="4"/>
    </row>
    <row r="859" spans="1:6" x14ac:dyDescent="0.25">
      <c r="A859" s="4"/>
      <c r="B859" s="4"/>
      <c r="C859" s="4"/>
      <c r="D859" s="4"/>
      <c r="E859" s="4"/>
      <c r="F859" s="4"/>
    </row>
    <row r="861" spans="1:6" x14ac:dyDescent="0.25">
      <c r="B861" s="47" t="s">
        <v>149</v>
      </c>
    </row>
  </sheetData>
  <mergeCells count="312">
    <mergeCell ref="C838:E838"/>
    <mergeCell ref="B839:B848"/>
    <mergeCell ref="D839:E839"/>
    <mergeCell ref="D840:E840"/>
    <mergeCell ref="D841:E841"/>
    <mergeCell ref="B849:B858"/>
    <mergeCell ref="C849:C858"/>
    <mergeCell ref="D849:E858"/>
    <mergeCell ref="B805:B814"/>
    <mergeCell ref="C805:C814"/>
    <mergeCell ref="D805:E814"/>
    <mergeCell ref="C816:E816"/>
    <mergeCell ref="B817:B826"/>
    <mergeCell ref="D817:E817"/>
    <mergeCell ref="D818:E818"/>
    <mergeCell ref="D819:E819"/>
    <mergeCell ref="B827:B836"/>
    <mergeCell ref="C827:C836"/>
    <mergeCell ref="D827:E836"/>
    <mergeCell ref="B773:B782"/>
    <mergeCell ref="D773:E773"/>
    <mergeCell ref="D774:E774"/>
    <mergeCell ref="D775:E775"/>
    <mergeCell ref="B783:B792"/>
    <mergeCell ref="C783:C792"/>
    <mergeCell ref="D783:E792"/>
    <mergeCell ref="C794:E794"/>
    <mergeCell ref="B795:B804"/>
    <mergeCell ref="D795:E795"/>
    <mergeCell ref="D796:E796"/>
    <mergeCell ref="D797:E797"/>
    <mergeCell ref="C750:E750"/>
    <mergeCell ref="B751:B760"/>
    <mergeCell ref="D751:E751"/>
    <mergeCell ref="D752:E752"/>
    <mergeCell ref="D753:E753"/>
    <mergeCell ref="B761:B770"/>
    <mergeCell ref="C761:C770"/>
    <mergeCell ref="D761:E770"/>
    <mergeCell ref="C772:E772"/>
    <mergeCell ref="B717:B726"/>
    <mergeCell ref="C717:C726"/>
    <mergeCell ref="D717:E726"/>
    <mergeCell ref="C728:E728"/>
    <mergeCell ref="B729:B738"/>
    <mergeCell ref="D729:E729"/>
    <mergeCell ref="D730:E730"/>
    <mergeCell ref="D731:E731"/>
    <mergeCell ref="B739:B748"/>
    <mergeCell ref="C739:C748"/>
    <mergeCell ref="D739:E748"/>
    <mergeCell ref="B685:B694"/>
    <mergeCell ref="D685:E685"/>
    <mergeCell ref="D686:E686"/>
    <mergeCell ref="D687:E687"/>
    <mergeCell ref="B695:B704"/>
    <mergeCell ref="C695:C704"/>
    <mergeCell ref="D695:E704"/>
    <mergeCell ref="C706:E706"/>
    <mergeCell ref="B707:B716"/>
    <mergeCell ref="D707:E707"/>
    <mergeCell ref="D708:E708"/>
    <mergeCell ref="D709:E709"/>
    <mergeCell ref="C662:E662"/>
    <mergeCell ref="B663:B672"/>
    <mergeCell ref="D663:E663"/>
    <mergeCell ref="D664:E664"/>
    <mergeCell ref="D665:E665"/>
    <mergeCell ref="B673:B682"/>
    <mergeCell ref="C673:C682"/>
    <mergeCell ref="D673:E682"/>
    <mergeCell ref="C684:E684"/>
    <mergeCell ref="B629:B638"/>
    <mergeCell ref="C629:C638"/>
    <mergeCell ref="D629:E638"/>
    <mergeCell ref="C640:E640"/>
    <mergeCell ref="B641:B650"/>
    <mergeCell ref="D641:E641"/>
    <mergeCell ref="D642:E642"/>
    <mergeCell ref="D643:E643"/>
    <mergeCell ref="B651:B660"/>
    <mergeCell ref="C651:C660"/>
    <mergeCell ref="D651:E660"/>
    <mergeCell ref="B597:B606"/>
    <mergeCell ref="D597:E597"/>
    <mergeCell ref="D598:E598"/>
    <mergeCell ref="D599:E599"/>
    <mergeCell ref="B607:B616"/>
    <mergeCell ref="C607:C616"/>
    <mergeCell ref="D607:E616"/>
    <mergeCell ref="C618:E618"/>
    <mergeCell ref="B619:B628"/>
    <mergeCell ref="D619:E619"/>
    <mergeCell ref="D620:E620"/>
    <mergeCell ref="D621:E621"/>
    <mergeCell ref="C574:E574"/>
    <mergeCell ref="B575:B584"/>
    <mergeCell ref="D575:E575"/>
    <mergeCell ref="D576:E576"/>
    <mergeCell ref="D577:E577"/>
    <mergeCell ref="B585:B594"/>
    <mergeCell ref="C585:C594"/>
    <mergeCell ref="D585:E594"/>
    <mergeCell ref="C596:E596"/>
    <mergeCell ref="B541:B550"/>
    <mergeCell ref="C541:C550"/>
    <mergeCell ref="D541:E550"/>
    <mergeCell ref="C552:E552"/>
    <mergeCell ref="B553:B562"/>
    <mergeCell ref="D553:E553"/>
    <mergeCell ref="D554:E554"/>
    <mergeCell ref="D555:E555"/>
    <mergeCell ref="B563:B572"/>
    <mergeCell ref="C563:C572"/>
    <mergeCell ref="D563:E572"/>
    <mergeCell ref="B509:B518"/>
    <mergeCell ref="D509:E509"/>
    <mergeCell ref="D510:E510"/>
    <mergeCell ref="D511:E511"/>
    <mergeCell ref="B519:B528"/>
    <mergeCell ref="C519:C528"/>
    <mergeCell ref="D519:E528"/>
    <mergeCell ref="C530:E530"/>
    <mergeCell ref="B531:B540"/>
    <mergeCell ref="D531:E531"/>
    <mergeCell ref="D532:E532"/>
    <mergeCell ref="D533:E533"/>
    <mergeCell ref="B3:B12"/>
    <mergeCell ref="B13:B22"/>
    <mergeCell ref="C13:C22"/>
    <mergeCell ref="D13:E22"/>
    <mergeCell ref="C2:E2"/>
    <mergeCell ref="D3:E3"/>
    <mergeCell ref="D4:E4"/>
    <mergeCell ref="D5:E5"/>
    <mergeCell ref="C508:E508"/>
    <mergeCell ref="C68:E68"/>
    <mergeCell ref="B69:B78"/>
    <mergeCell ref="D69:E69"/>
    <mergeCell ref="D70:E70"/>
    <mergeCell ref="D71:E71"/>
    <mergeCell ref="D25:E25"/>
    <mergeCell ref="B25:B34"/>
    <mergeCell ref="C24:E24"/>
    <mergeCell ref="D57:E66"/>
    <mergeCell ref="C57:C66"/>
    <mergeCell ref="B57:B66"/>
    <mergeCell ref="D49:E49"/>
    <mergeCell ref="D48:E48"/>
    <mergeCell ref="D47:E47"/>
    <mergeCell ref="B47:B56"/>
    <mergeCell ref="C46:E46"/>
    <mergeCell ref="D35:E44"/>
    <mergeCell ref="C35:C44"/>
    <mergeCell ref="B35:B44"/>
    <mergeCell ref="D27:E27"/>
    <mergeCell ref="D26:E26"/>
    <mergeCell ref="B101:B110"/>
    <mergeCell ref="C101:C110"/>
    <mergeCell ref="D101:E110"/>
    <mergeCell ref="C112:E112"/>
    <mergeCell ref="B113:B122"/>
    <mergeCell ref="D113:E113"/>
    <mergeCell ref="D114:E114"/>
    <mergeCell ref="D115:E115"/>
    <mergeCell ref="B79:B88"/>
    <mergeCell ref="C79:C88"/>
    <mergeCell ref="D79:E88"/>
    <mergeCell ref="C90:E90"/>
    <mergeCell ref="B91:B100"/>
    <mergeCell ref="D91:E91"/>
    <mergeCell ref="D92:E92"/>
    <mergeCell ref="D93:E93"/>
    <mergeCell ref="B145:B154"/>
    <mergeCell ref="C145:C154"/>
    <mergeCell ref="D145:E154"/>
    <mergeCell ref="C156:E156"/>
    <mergeCell ref="B157:B166"/>
    <mergeCell ref="D157:E157"/>
    <mergeCell ref="D158:E158"/>
    <mergeCell ref="D159:E159"/>
    <mergeCell ref="B123:B132"/>
    <mergeCell ref="C123:C132"/>
    <mergeCell ref="D123:E132"/>
    <mergeCell ref="C134:E134"/>
    <mergeCell ref="B135:B144"/>
    <mergeCell ref="D135:E135"/>
    <mergeCell ref="D136:E136"/>
    <mergeCell ref="D137:E137"/>
    <mergeCell ref="B189:B198"/>
    <mergeCell ref="C189:C198"/>
    <mergeCell ref="D189:E198"/>
    <mergeCell ref="C200:E200"/>
    <mergeCell ref="B201:B210"/>
    <mergeCell ref="D201:E201"/>
    <mergeCell ref="D202:E202"/>
    <mergeCell ref="D203:E203"/>
    <mergeCell ref="B167:B176"/>
    <mergeCell ref="C167:C176"/>
    <mergeCell ref="D167:E176"/>
    <mergeCell ref="C178:E178"/>
    <mergeCell ref="B179:B188"/>
    <mergeCell ref="D179:E179"/>
    <mergeCell ref="D180:E180"/>
    <mergeCell ref="D181:E181"/>
    <mergeCell ref="B233:B242"/>
    <mergeCell ref="C233:C242"/>
    <mergeCell ref="D233:E242"/>
    <mergeCell ref="C244:E244"/>
    <mergeCell ref="B245:B254"/>
    <mergeCell ref="D245:E245"/>
    <mergeCell ref="D246:E246"/>
    <mergeCell ref="D247:E247"/>
    <mergeCell ref="B211:B220"/>
    <mergeCell ref="C211:C220"/>
    <mergeCell ref="D211:E220"/>
    <mergeCell ref="C222:E222"/>
    <mergeCell ref="B223:B232"/>
    <mergeCell ref="D223:E223"/>
    <mergeCell ref="D224:E224"/>
    <mergeCell ref="D225:E225"/>
    <mergeCell ref="B277:B286"/>
    <mergeCell ref="C277:C286"/>
    <mergeCell ref="D277:E286"/>
    <mergeCell ref="C288:E288"/>
    <mergeCell ref="B289:B298"/>
    <mergeCell ref="D289:E289"/>
    <mergeCell ref="D290:E290"/>
    <mergeCell ref="D291:E291"/>
    <mergeCell ref="B255:B264"/>
    <mergeCell ref="C255:C264"/>
    <mergeCell ref="D255:E264"/>
    <mergeCell ref="C266:E266"/>
    <mergeCell ref="B267:B276"/>
    <mergeCell ref="D267:E267"/>
    <mergeCell ref="D268:E268"/>
    <mergeCell ref="D269:E269"/>
    <mergeCell ref="B321:B330"/>
    <mergeCell ref="C321:C330"/>
    <mergeCell ref="D321:E330"/>
    <mergeCell ref="C332:E332"/>
    <mergeCell ref="B333:B342"/>
    <mergeCell ref="D333:E333"/>
    <mergeCell ref="D334:E334"/>
    <mergeCell ref="D335:E335"/>
    <mergeCell ref="B299:B308"/>
    <mergeCell ref="C299:C308"/>
    <mergeCell ref="D299:E308"/>
    <mergeCell ref="C310:E310"/>
    <mergeCell ref="B311:B320"/>
    <mergeCell ref="D311:E311"/>
    <mergeCell ref="D312:E312"/>
    <mergeCell ref="D313:E313"/>
    <mergeCell ref="B365:B374"/>
    <mergeCell ref="C365:C374"/>
    <mergeCell ref="D365:E374"/>
    <mergeCell ref="C376:E376"/>
    <mergeCell ref="B377:B386"/>
    <mergeCell ref="D377:E377"/>
    <mergeCell ref="D378:E378"/>
    <mergeCell ref="D379:E379"/>
    <mergeCell ref="B343:B352"/>
    <mergeCell ref="C343:C352"/>
    <mergeCell ref="D343:E352"/>
    <mergeCell ref="C354:E354"/>
    <mergeCell ref="B355:B364"/>
    <mergeCell ref="D355:E355"/>
    <mergeCell ref="D356:E356"/>
    <mergeCell ref="D357:E357"/>
    <mergeCell ref="B409:B418"/>
    <mergeCell ref="C409:C418"/>
    <mergeCell ref="D409:E418"/>
    <mergeCell ref="C420:E420"/>
    <mergeCell ref="B421:B430"/>
    <mergeCell ref="D421:E421"/>
    <mergeCell ref="D422:E422"/>
    <mergeCell ref="D423:E423"/>
    <mergeCell ref="B387:B396"/>
    <mergeCell ref="C387:C396"/>
    <mergeCell ref="D387:E396"/>
    <mergeCell ref="C398:E398"/>
    <mergeCell ref="B399:B408"/>
    <mergeCell ref="D399:E399"/>
    <mergeCell ref="D400:E400"/>
    <mergeCell ref="D401:E401"/>
    <mergeCell ref="B453:B462"/>
    <mergeCell ref="C453:C462"/>
    <mergeCell ref="D453:E462"/>
    <mergeCell ref="C464:E464"/>
    <mergeCell ref="B465:B474"/>
    <mergeCell ref="D465:E465"/>
    <mergeCell ref="D466:E466"/>
    <mergeCell ref="D467:E467"/>
    <mergeCell ref="B431:B440"/>
    <mergeCell ref="C431:C440"/>
    <mergeCell ref="D431:E440"/>
    <mergeCell ref="C442:E442"/>
    <mergeCell ref="B443:B452"/>
    <mergeCell ref="D443:E443"/>
    <mergeCell ref="D444:E444"/>
    <mergeCell ref="D445:E445"/>
    <mergeCell ref="B497:B506"/>
    <mergeCell ref="C497:C506"/>
    <mergeCell ref="D497:E506"/>
    <mergeCell ref="B475:B484"/>
    <mergeCell ref="C475:C484"/>
    <mergeCell ref="D475:E484"/>
    <mergeCell ref="C486:E486"/>
    <mergeCell ref="B487:B496"/>
    <mergeCell ref="D487:E487"/>
    <mergeCell ref="D488:E488"/>
    <mergeCell ref="D489:E48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3"/>
  <sheetViews>
    <sheetView topLeftCell="A19" workbookViewId="0">
      <selection activeCell="A43" sqref="A43"/>
    </sheetView>
  </sheetViews>
  <sheetFormatPr baseColWidth="10" defaultColWidth="11.42578125" defaultRowHeight="15" x14ac:dyDescent="0.25"/>
  <cols>
    <col min="1" max="1" width="36.28515625" style="14" bestFit="1" customWidth="1"/>
    <col min="2" max="2" width="17.5703125" style="14" bestFit="1" customWidth="1"/>
    <col min="3" max="3" width="10.85546875" style="14" bestFit="1" customWidth="1"/>
    <col min="4" max="4" width="12" style="14" bestFit="1" customWidth="1"/>
    <col min="5" max="5" width="12.5703125" style="14" bestFit="1" customWidth="1"/>
    <col min="6" max="6" width="13.7109375" style="14" bestFit="1" customWidth="1"/>
    <col min="7" max="7" width="20.140625" style="14" bestFit="1" customWidth="1"/>
    <col min="8" max="8" width="19.7109375" style="14" bestFit="1" customWidth="1"/>
    <col min="9" max="9" width="31.140625" style="14" bestFit="1" customWidth="1"/>
    <col min="10" max="10" width="17.140625" style="14" bestFit="1" customWidth="1"/>
    <col min="11" max="11" width="31.5703125" style="14" bestFit="1" customWidth="1"/>
    <col min="12" max="12" width="12.28515625" style="14" bestFit="1" customWidth="1"/>
    <col min="13" max="13" width="15.42578125" style="14" bestFit="1" customWidth="1"/>
    <col min="14" max="14" width="12" style="14" bestFit="1" customWidth="1"/>
    <col min="15" max="15" width="12.5703125" style="14" bestFit="1" customWidth="1"/>
    <col min="16" max="16" width="13.7109375" style="14" bestFit="1" customWidth="1"/>
    <col min="17" max="17" width="20.140625" style="14" bestFit="1" customWidth="1"/>
    <col min="18" max="18" width="19.7109375" style="14" bestFit="1" customWidth="1"/>
    <col min="19" max="19" width="31.140625" style="14" bestFit="1" customWidth="1"/>
    <col min="20" max="20" width="17.140625" style="14" bestFit="1" customWidth="1"/>
    <col min="21" max="21" width="31.5703125" style="14" bestFit="1" customWidth="1"/>
    <col min="22" max="22" width="12.28515625" style="14" bestFit="1" customWidth="1"/>
    <col min="23" max="23" width="15.42578125" style="14" bestFit="1" customWidth="1"/>
    <col min="24" max="24" width="12.7109375" style="14" bestFit="1" customWidth="1"/>
    <col min="25" max="25" width="13" style="14" bestFit="1" customWidth="1"/>
    <col min="26" max="26" width="14.140625" style="14" bestFit="1" customWidth="1"/>
    <col min="27" max="27" width="21.5703125" style="14" bestFit="1" customWidth="1"/>
    <col min="28" max="28" width="16.140625" style="14" bestFit="1" customWidth="1"/>
    <col min="29" max="29" width="14.28515625" style="14" bestFit="1" customWidth="1"/>
    <col min="30" max="30" width="16.85546875" style="14" bestFit="1" customWidth="1"/>
    <col min="31" max="31" width="15.5703125" style="14" bestFit="1" customWidth="1"/>
    <col min="32" max="32" width="12.7109375" style="14" bestFit="1" customWidth="1"/>
    <col min="33" max="33" width="11.85546875" style="14" bestFit="1" customWidth="1"/>
    <col min="34" max="34" width="15.5703125" style="14" bestFit="1" customWidth="1"/>
    <col min="35" max="35" width="17" style="14" bestFit="1" customWidth="1"/>
    <col min="36" max="36" width="18.140625" style="14" bestFit="1" customWidth="1"/>
    <col min="37" max="37" width="25.5703125" style="14" bestFit="1" customWidth="1"/>
    <col min="38" max="38" width="20.140625" style="14" bestFit="1" customWidth="1"/>
    <col min="39" max="39" width="18.28515625" style="14" bestFit="1" customWidth="1"/>
    <col min="40" max="40" width="21" style="14" bestFit="1" customWidth="1"/>
    <col min="41" max="41" width="19.5703125" style="14" bestFit="1" customWidth="1"/>
    <col min="42" max="42" width="16.7109375" style="14" bestFit="1" customWidth="1"/>
    <col min="43" max="43" width="15.85546875" style="14" bestFit="1" customWidth="1"/>
    <col min="44" max="44" width="13.28515625" style="14" bestFit="1" customWidth="1"/>
    <col min="45" max="45" width="14.7109375" style="14" bestFit="1" customWidth="1"/>
    <col min="46" max="46" width="15.85546875" style="14" bestFit="1" customWidth="1"/>
    <col min="47" max="47" width="23.28515625" style="14" bestFit="1" customWidth="1"/>
    <col min="48" max="48" width="17.85546875" style="14" bestFit="1" customWidth="1"/>
    <col min="49" max="49" width="16" style="14" bestFit="1" customWidth="1"/>
    <col min="50" max="50" width="18.5703125" style="14" bestFit="1" customWidth="1"/>
    <col min="51" max="51" width="17.28515625" style="14" bestFit="1" customWidth="1"/>
    <col min="52" max="52" width="14.42578125" style="14" bestFit="1" customWidth="1"/>
    <col min="53" max="53" width="13.5703125" style="14" bestFit="1" customWidth="1"/>
    <col min="54" max="16384" width="11.42578125" style="14"/>
  </cols>
  <sheetData>
    <row r="1" spans="1:53" s="17" customFormat="1" ht="11.25" x14ac:dyDescent="0.2">
      <c r="A1" s="17">
        <v>1</v>
      </c>
      <c r="B1" s="17">
        <v>2</v>
      </c>
      <c r="C1" s="17">
        <v>3</v>
      </c>
      <c r="D1" s="17">
        <v>4</v>
      </c>
      <c r="E1" s="17">
        <v>5</v>
      </c>
      <c r="F1" s="17">
        <v>6</v>
      </c>
      <c r="G1" s="17">
        <v>7</v>
      </c>
      <c r="H1" s="17">
        <v>8</v>
      </c>
      <c r="I1" s="17">
        <v>9</v>
      </c>
      <c r="J1" s="17">
        <v>10</v>
      </c>
      <c r="K1" s="17">
        <v>11</v>
      </c>
      <c r="L1" s="17">
        <v>12</v>
      </c>
      <c r="M1" s="17">
        <v>13</v>
      </c>
      <c r="N1" s="17">
        <v>14</v>
      </c>
      <c r="O1" s="17">
        <v>15</v>
      </c>
      <c r="P1" s="17">
        <v>16</v>
      </c>
      <c r="Q1" s="17">
        <v>17</v>
      </c>
      <c r="R1" s="17">
        <v>18</v>
      </c>
      <c r="S1" s="17">
        <v>19</v>
      </c>
      <c r="T1" s="17">
        <v>20</v>
      </c>
      <c r="U1" s="17">
        <v>21</v>
      </c>
      <c r="V1" s="17">
        <v>22</v>
      </c>
      <c r="W1" s="17">
        <v>23</v>
      </c>
      <c r="X1" s="17">
        <v>24</v>
      </c>
      <c r="Y1" s="17">
        <v>25</v>
      </c>
      <c r="Z1" s="17">
        <v>26</v>
      </c>
      <c r="AA1" s="17">
        <v>27</v>
      </c>
      <c r="AB1" s="17">
        <v>28</v>
      </c>
      <c r="AC1" s="17">
        <v>29</v>
      </c>
      <c r="AD1" s="17">
        <v>30</v>
      </c>
      <c r="AE1" s="17">
        <v>31</v>
      </c>
      <c r="AF1" s="17">
        <v>32</v>
      </c>
      <c r="AG1" s="17">
        <v>33</v>
      </c>
      <c r="AH1" s="17">
        <v>34</v>
      </c>
      <c r="AI1" s="17">
        <v>35</v>
      </c>
      <c r="AJ1" s="17">
        <v>36</v>
      </c>
      <c r="AK1" s="17">
        <v>37</v>
      </c>
      <c r="AL1" s="17">
        <v>38</v>
      </c>
      <c r="AM1" s="17">
        <v>39</v>
      </c>
      <c r="AN1" s="17">
        <v>40</v>
      </c>
      <c r="AO1" s="17">
        <v>41</v>
      </c>
      <c r="AP1" s="17">
        <v>42</v>
      </c>
      <c r="AQ1" s="17">
        <v>43</v>
      </c>
      <c r="AR1" s="17">
        <v>44</v>
      </c>
      <c r="AS1" s="17">
        <v>45</v>
      </c>
      <c r="AT1" s="17">
        <v>46</v>
      </c>
      <c r="AU1" s="17">
        <v>47</v>
      </c>
      <c r="AV1" s="17">
        <v>48</v>
      </c>
      <c r="AW1" s="17">
        <v>49</v>
      </c>
      <c r="AX1" s="17">
        <v>50</v>
      </c>
      <c r="AY1" s="17">
        <v>51</v>
      </c>
      <c r="AZ1" s="17">
        <v>52</v>
      </c>
      <c r="BA1" s="17">
        <v>53</v>
      </c>
    </row>
    <row r="2" spans="1:53" x14ac:dyDescent="0.25">
      <c r="A2" s="14" t="s">
        <v>24</v>
      </c>
      <c r="B2" s="14" t="s">
        <v>99</v>
      </c>
      <c r="C2" s="14" t="s">
        <v>25</v>
      </c>
      <c r="D2" s="14" t="s">
        <v>26</v>
      </c>
      <c r="E2" s="14" t="s">
        <v>27</v>
      </c>
      <c r="F2" s="14" t="s">
        <v>28</v>
      </c>
      <c r="G2" s="14" t="s">
        <v>29</v>
      </c>
      <c r="H2" s="14" t="s">
        <v>30</v>
      </c>
      <c r="I2" s="14" t="s">
        <v>31</v>
      </c>
      <c r="J2" s="14" t="s">
        <v>32</v>
      </c>
      <c r="K2" s="14" t="s">
        <v>33</v>
      </c>
      <c r="L2" s="14" t="s">
        <v>34</v>
      </c>
      <c r="M2" s="14" t="s">
        <v>35</v>
      </c>
      <c r="N2" s="14" t="s">
        <v>36</v>
      </c>
      <c r="O2" s="14" t="s">
        <v>37</v>
      </c>
      <c r="P2" s="14" t="s">
        <v>38</v>
      </c>
      <c r="Q2" s="14" t="s">
        <v>39</v>
      </c>
      <c r="R2" s="14" t="s">
        <v>40</v>
      </c>
      <c r="S2" s="14" t="s">
        <v>41</v>
      </c>
      <c r="T2" s="14" t="s">
        <v>42</v>
      </c>
      <c r="U2" s="14" t="s">
        <v>43</v>
      </c>
      <c r="V2" s="14" t="s">
        <v>44</v>
      </c>
      <c r="W2" s="14" t="s">
        <v>45</v>
      </c>
      <c r="X2" s="14" t="s">
        <v>46</v>
      </c>
      <c r="Y2" s="14" t="s">
        <v>47</v>
      </c>
      <c r="Z2" s="14" t="s">
        <v>48</v>
      </c>
      <c r="AA2" s="14" t="s">
        <v>49</v>
      </c>
      <c r="AB2" s="14" t="s">
        <v>50</v>
      </c>
      <c r="AC2" s="14" t="s">
        <v>51</v>
      </c>
      <c r="AD2" s="14" t="s">
        <v>52</v>
      </c>
      <c r="AE2" s="14" t="s">
        <v>53</v>
      </c>
      <c r="AF2" s="14" t="s">
        <v>54</v>
      </c>
      <c r="AG2" s="14" t="s">
        <v>55</v>
      </c>
      <c r="AH2" s="14" t="s">
        <v>56</v>
      </c>
      <c r="AI2" s="14" t="s">
        <v>57</v>
      </c>
      <c r="AJ2" s="14" t="s">
        <v>58</v>
      </c>
      <c r="AK2" s="14" t="s">
        <v>59</v>
      </c>
      <c r="AL2" s="14" t="s">
        <v>60</v>
      </c>
      <c r="AM2" s="14" t="s">
        <v>61</v>
      </c>
      <c r="AN2" s="14" t="s">
        <v>62</v>
      </c>
      <c r="AO2" s="14" t="s">
        <v>63</v>
      </c>
      <c r="AP2" s="14" t="s">
        <v>64</v>
      </c>
      <c r="AQ2" s="14" t="s">
        <v>65</v>
      </c>
      <c r="AR2" s="14" t="s">
        <v>66</v>
      </c>
      <c r="AS2" s="14" t="s">
        <v>67</v>
      </c>
      <c r="AT2" s="14" t="s">
        <v>68</v>
      </c>
      <c r="AU2" s="14" t="s">
        <v>69</v>
      </c>
      <c r="AV2" s="14" t="s">
        <v>70</v>
      </c>
      <c r="AW2" s="14" t="s">
        <v>71</v>
      </c>
      <c r="AX2" s="14" t="s">
        <v>72</v>
      </c>
      <c r="AY2" s="14" t="s">
        <v>73</v>
      </c>
      <c r="AZ2" s="14" t="s">
        <v>74</v>
      </c>
      <c r="BA2" s="14" t="s">
        <v>75</v>
      </c>
    </row>
    <row r="3" spans="1:53" x14ac:dyDescent="0.25">
      <c r="A3" s="15" t="s">
        <v>11</v>
      </c>
      <c r="B3" s="14" t="s">
        <v>100</v>
      </c>
      <c r="C3" s="14">
        <v>0.36</v>
      </c>
      <c r="D3" s="14">
        <v>0.487141692970465</v>
      </c>
      <c r="E3" s="14">
        <v>0.766407786076855</v>
      </c>
      <c r="F3" s="14">
        <v>0.72159916658293699</v>
      </c>
      <c r="G3" s="14">
        <v>0.22159916658293699</v>
      </c>
      <c r="H3" s="14">
        <v>0.25978000000000001</v>
      </c>
      <c r="I3" s="14">
        <v>0.68</v>
      </c>
      <c r="J3" s="14">
        <f t="shared" ref="J3:J41" si="0">(D3+E3+F3)/3</f>
        <v>0.65838288187675242</v>
      </c>
      <c r="K3" s="14">
        <v>1.6145505945907797</v>
      </c>
      <c r="L3" s="14">
        <v>41.960799999999999</v>
      </c>
      <c r="M3" s="14">
        <v>962</v>
      </c>
      <c r="N3" s="14">
        <v>0.48481832740053998</v>
      </c>
      <c r="O3" s="14">
        <v>0.80660291206117396</v>
      </c>
      <c r="P3" s="14">
        <v>0.76150724499246103</v>
      </c>
      <c r="Q3" s="14">
        <v>0.26150724499246103</v>
      </c>
      <c r="R3" s="14">
        <v>0.30176999999999998</v>
      </c>
      <c r="S3" s="14">
        <v>0.79</v>
      </c>
      <c r="T3" s="14">
        <v>0.68430949481805836</v>
      </c>
      <c r="U3" s="14">
        <v>1.6800362740000001</v>
      </c>
      <c r="V3" s="14">
        <v>52.1205</v>
      </c>
      <c r="W3" s="14">
        <v>700</v>
      </c>
      <c r="X3" s="14">
        <f t="shared" ref="X3:X41" si="1">N3-D3</f>
        <v>-2.3233655699250177E-3</v>
      </c>
      <c r="Y3" s="14">
        <f t="shared" ref="Y3:Y41" si="2">O3-E3</f>
        <v>4.0195125984318958E-2</v>
      </c>
      <c r="Z3" s="14">
        <f t="shared" ref="Z3:Z41" si="3">P3-F3</f>
        <v>3.9908078409524039E-2</v>
      </c>
      <c r="AA3" s="14">
        <f t="shared" ref="AA3:AA41" si="4">Q3-G3</f>
        <v>3.9908078409524039E-2</v>
      </c>
      <c r="AB3" s="14">
        <f t="shared" ref="AB3:AB41" si="5">R3-H3</f>
        <v>4.1989999999999972E-2</v>
      </c>
      <c r="AC3" s="14">
        <f t="shared" ref="AC3:AC41" si="6">S3-I3</f>
        <v>0.10999999999999999</v>
      </c>
      <c r="AD3" s="14">
        <f t="shared" ref="AD3:AD41" si="7">T3-J3</f>
        <v>2.5926612941305938E-2</v>
      </c>
      <c r="AE3" s="14">
        <f t="shared" ref="AE3:AE41" si="8">U3-K3</f>
        <v>6.5485679409220454E-2</v>
      </c>
      <c r="AF3" s="14">
        <f t="shared" ref="AF3:AF41" si="9">V3-L3</f>
        <v>10.159700000000001</v>
      </c>
      <c r="AG3" s="14">
        <f t="shared" ref="AG3:AG41" si="10">W3-M3</f>
        <v>-262</v>
      </c>
      <c r="AH3" s="14">
        <f t="shared" ref="AH3:AH41" si="11">SQRT(X3^2)</f>
        <v>2.3233655699250177E-3</v>
      </c>
      <c r="AI3" s="14">
        <f t="shared" ref="AI3:AI41" si="12">SQRT(Y3^2)</f>
        <v>4.0195125984318958E-2</v>
      </c>
      <c r="AJ3" s="14">
        <f t="shared" ref="AJ3:AJ41" si="13">SQRT(Z3^2)</f>
        <v>3.9908078409524039E-2</v>
      </c>
      <c r="AK3" s="14">
        <f t="shared" ref="AK3:AK41" si="14">SQRT(AA3^2)</f>
        <v>3.9908078409524039E-2</v>
      </c>
      <c r="AL3" s="14">
        <f t="shared" ref="AL3:AL41" si="15">SQRT(AB3^2)</f>
        <v>4.1989999999999972E-2</v>
      </c>
      <c r="AM3" s="14">
        <f t="shared" ref="AM3:AM41" si="16">SQRT(AC3^2)</f>
        <v>0.10999999999999999</v>
      </c>
      <c r="AN3" s="14">
        <f t="shared" ref="AN3:AN41" si="17">SQRT(AD3^2)</f>
        <v>2.5926612941305938E-2</v>
      </c>
      <c r="AO3" s="14">
        <f t="shared" ref="AO3:AO41" si="18">SQRT(AE3^2)</f>
        <v>6.5485679409220454E-2</v>
      </c>
      <c r="AP3" s="14">
        <f t="shared" ref="AP3:AP41" si="19">SQRT(AF3^2)</f>
        <v>10.159700000000001</v>
      </c>
      <c r="AQ3" s="14">
        <f t="shared" ref="AQ3:AQ41" si="20">SQRT(AG3^2)</f>
        <v>262</v>
      </c>
      <c r="AR3" s="14">
        <f t="shared" ref="AR3:AR41" si="21">(N3)/(N3+D3)</f>
        <v>0.49880480394191612</v>
      </c>
      <c r="AS3" s="14">
        <f t="shared" ref="AS3:AS41" si="22">(O3)/(O3+E3)</f>
        <v>0.51277649479177034</v>
      </c>
      <c r="AT3" s="14">
        <f t="shared" ref="AT3:AT41" si="23">(P3)/(P3+F3)</f>
        <v>0.51345421950105807</v>
      </c>
      <c r="AU3" s="14">
        <f t="shared" ref="AU3:AU41" si="24">(Q3)/(Q3+G3)</f>
        <v>0.54130361081255862</v>
      </c>
      <c r="AV3" s="14">
        <f t="shared" ref="AV3:AV41" si="25">(R3)/(R3+H3)</f>
        <v>0.5373875879262755</v>
      </c>
      <c r="AW3" s="14">
        <f t="shared" ref="AW3:AW41" si="26">(S3)/(S3+I3)</f>
        <v>0.53741496598639449</v>
      </c>
      <c r="AX3" s="14">
        <f t="shared" ref="AX3:AX41" si="27">(T3)/(T3+J3)</f>
        <v>0.50965471071085067</v>
      </c>
      <c r="AY3" s="14">
        <f t="shared" ref="AY3:AY41" si="28">(U3)/(U3+K3)</f>
        <v>0.50993837498011263</v>
      </c>
      <c r="AZ3" s="14">
        <f t="shared" ref="AZ3:AZ41" si="29">(V3)/(V3+L3)</f>
        <v>0.55399425815757219</v>
      </c>
      <c r="BA3" s="14">
        <f t="shared" ref="BA3:BA41" si="30">(W3)/(W3+M3)</f>
        <v>0.42117930204572807</v>
      </c>
    </row>
    <row r="4" spans="1:53" x14ac:dyDescent="0.25">
      <c r="A4" s="15" t="s">
        <v>12</v>
      </c>
      <c r="B4" s="14" t="s">
        <v>100</v>
      </c>
      <c r="C4" s="14">
        <v>0.45</v>
      </c>
      <c r="D4" s="14">
        <v>0.67733941855859203</v>
      </c>
      <c r="E4" s="14">
        <v>0.88165076481399796</v>
      </c>
      <c r="F4" s="14">
        <v>0.86294643460391096</v>
      </c>
      <c r="G4" s="14">
        <v>0.36294643460391096</v>
      </c>
      <c r="H4" s="14">
        <v>0.19563</v>
      </c>
      <c r="I4" s="14">
        <v>0.52</v>
      </c>
      <c r="J4" s="14">
        <f t="shared" si="0"/>
        <v>0.80731220599216702</v>
      </c>
      <c r="K4" s="14">
        <v>1.4634248400000001</v>
      </c>
      <c r="L4" s="14">
        <v>88.422799999999995</v>
      </c>
      <c r="M4" s="14">
        <v>655</v>
      </c>
      <c r="N4" s="14">
        <v>0.65981232967571601</v>
      </c>
      <c r="O4" s="14">
        <v>0.88906412256675105</v>
      </c>
      <c r="P4" s="14">
        <v>0.85705137616186</v>
      </c>
      <c r="Q4" s="14">
        <v>0.35705137616186</v>
      </c>
      <c r="R4" s="14">
        <v>0.21504000000000001</v>
      </c>
      <c r="S4" s="14">
        <v>0.56000000000000005</v>
      </c>
      <c r="T4" s="14">
        <v>0.80197594280144235</v>
      </c>
      <c r="U4" s="14">
        <v>1.4506541079999999</v>
      </c>
      <c r="V4" s="14">
        <v>81.560500000000005</v>
      </c>
      <c r="W4" s="14">
        <v>700</v>
      </c>
      <c r="X4" s="14">
        <f t="shared" si="1"/>
        <v>-1.7527088882876019E-2</v>
      </c>
      <c r="Y4" s="14">
        <f t="shared" si="2"/>
        <v>7.4133577527530914E-3</v>
      </c>
      <c r="Z4" s="14">
        <f t="shared" si="3"/>
        <v>-5.89505844205096E-3</v>
      </c>
      <c r="AA4" s="14">
        <f t="shared" si="4"/>
        <v>-5.89505844205096E-3</v>
      </c>
      <c r="AB4" s="14">
        <f t="shared" si="5"/>
        <v>1.9410000000000011E-2</v>
      </c>
      <c r="AC4" s="14">
        <f t="shared" si="6"/>
        <v>4.0000000000000036E-2</v>
      </c>
      <c r="AD4" s="14">
        <f t="shared" si="7"/>
        <v>-5.336263190724666E-3</v>
      </c>
      <c r="AE4" s="14">
        <f t="shared" si="8"/>
        <v>-1.2770732000000118E-2</v>
      </c>
      <c r="AF4" s="14">
        <f t="shared" si="9"/>
        <v>-6.8622999999999905</v>
      </c>
      <c r="AG4" s="14">
        <f t="shared" si="10"/>
        <v>45</v>
      </c>
      <c r="AH4" s="14">
        <f t="shared" si="11"/>
        <v>1.7527088882876019E-2</v>
      </c>
      <c r="AI4" s="14">
        <f t="shared" si="12"/>
        <v>7.4133577527530914E-3</v>
      </c>
      <c r="AJ4" s="14">
        <f t="shared" si="13"/>
        <v>5.89505844205096E-3</v>
      </c>
      <c r="AK4" s="14">
        <f t="shared" si="14"/>
        <v>5.89505844205096E-3</v>
      </c>
      <c r="AL4" s="14">
        <f t="shared" si="15"/>
        <v>1.9410000000000011E-2</v>
      </c>
      <c r="AM4" s="14">
        <f t="shared" si="16"/>
        <v>4.0000000000000036E-2</v>
      </c>
      <c r="AN4" s="14">
        <f t="shared" si="17"/>
        <v>5.336263190724666E-3</v>
      </c>
      <c r="AO4" s="14">
        <f t="shared" si="18"/>
        <v>1.2770732000000118E-2</v>
      </c>
      <c r="AP4" s="14">
        <f t="shared" si="19"/>
        <v>6.8622999999999905</v>
      </c>
      <c r="AQ4" s="14">
        <f t="shared" si="20"/>
        <v>45</v>
      </c>
      <c r="AR4" s="14">
        <f t="shared" si="21"/>
        <v>0.49344611077014244</v>
      </c>
      <c r="AS4" s="14">
        <f t="shared" si="22"/>
        <v>0.50209332338186841</v>
      </c>
      <c r="AT4" s="14">
        <f t="shared" si="23"/>
        <v>0.49828631803914147</v>
      </c>
      <c r="AU4" s="14">
        <f t="shared" si="24"/>
        <v>0.49590619696761223</v>
      </c>
      <c r="AV4" s="14">
        <f t="shared" si="25"/>
        <v>0.52363211337570315</v>
      </c>
      <c r="AW4" s="14">
        <f t="shared" si="26"/>
        <v>0.51851851851851849</v>
      </c>
      <c r="AX4" s="14">
        <f t="shared" si="27"/>
        <v>0.49834204235123308</v>
      </c>
      <c r="AY4" s="14">
        <f t="shared" si="28"/>
        <v>0.4978087875744126</v>
      </c>
      <c r="AZ4" s="14">
        <f t="shared" si="29"/>
        <v>0.47981478180503623</v>
      </c>
      <c r="BA4" s="14">
        <f t="shared" si="30"/>
        <v>0.51660516605166051</v>
      </c>
    </row>
    <row r="5" spans="1:53" x14ac:dyDescent="0.25">
      <c r="A5" s="15" t="s">
        <v>85</v>
      </c>
      <c r="B5" s="14" t="s">
        <v>101</v>
      </c>
      <c r="C5" s="14">
        <v>0.78400000000000003</v>
      </c>
      <c r="D5" s="14">
        <v>0.592996750445689</v>
      </c>
      <c r="E5" s="14">
        <v>0.85566871080046203</v>
      </c>
      <c r="F5" s="14">
        <v>0.78258288429362899</v>
      </c>
      <c r="G5" s="14">
        <v>0.28258288429362899</v>
      </c>
      <c r="H5" s="14">
        <v>0.23482</v>
      </c>
      <c r="I5" s="14">
        <v>0.6</v>
      </c>
      <c r="J5" s="14">
        <f t="shared" si="0"/>
        <v>0.74374944851326008</v>
      </c>
      <c r="K5" s="14">
        <v>1.9845980599999999</v>
      </c>
      <c r="L5" s="14">
        <v>91.842799999999997</v>
      </c>
      <c r="M5" s="14">
        <v>692</v>
      </c>
      <c r="N5" s="14">
        <v>0.59071433536742701</v>
      </c>
      <c r="O5" s="14">
        <v>0.81869179608852105</v>
      </c>
      <c r="P5" s="14">
        <v>0.72825768261128199</v>
      </c>
      <c r="Q5" s="14">
        <v>0.22825768261128199</v>
      </c>
      <c r="R5" s="14">
        <v>0.19883000000000001</v>
      </c>
      <c r="S5" s="14">
        <v>0.49</v>
      </c>
      <c r="T5" s="14">
        <v>0.71255460468907661</v>
      </c>
      <c r="U5" s="14">
        <v>1.8052293189999999</v>
      </c>
      <c r="V5" s="14">
        <v>62.993200000000002</v>
      </c>
      <c r="W5" s="14">
        <v>696</v>
      </c>
      <c r="X5" s="14">
        <f t="shared" si="1"/>
        <v>-2.2824150782619901E-3</v>
      </c>
      <c r="Y5" s="14">
        <f t="shared" si="2"/>
        <v>-3.6976914711940978E-2</v>
      </c>
      <c r="Z5" s="14">
        <f t="shared" si="3"/>
        <v>-5.4325201682347002E-2</v>
      </c>
      <c r="AA5" s="14">
        <f t="shared" si="4"/>
        <v>-5.4325201682347002E-2</v>
      </c>
      <c r="AB5" s="14">
        <f t="shared" si="5"/>
        <v>-3.5989999999999994E-2</v>
      </c>
      <c r="AC5" s="14">
        <f t="shared" si="6"/>
        <v>-0.10999999999999999</v>
      </c>
      <c r="AD5" s="14">
        <f t="shared" si="7"/>
        <v>-3.1194843824183471E-2</v>
      </c>
      <c r="AE5" s="14">
        <f t="shared" si="8"/>
        <v>-0.179368741</v>
      </c>
      <c r="AF5" s="14">
        <f t="shared" si="9"/>
        <v>-28.849599999999995</v>
      </c>
      <c r="AG5" s="14">
        <f t="shared" si="10"/>
        <v>4</v>
      </c>
      <c r="AH5" s="14">
        <f t="shared" si="11"/>
        <v>2.2824150782619901E-3</v>
      </c>
      <c r="AI5" s="14">
        <f t="shared" si="12"/>
        <v>3.6976914711940978E-2</v>
      </c>
      <c r="AJ5" s="14">
        <f t="shared" si="13"/>
        <v>5.4325201682347002E-2</v>
      </c>
      <c r="AK5" s="14">
        <f t="shared" si="14"/>
        <v>5.4325201682347002E-2</v>
      </c>
      <c r="AL5" s="14">
        <f t="shared" si="15"/>
        <v>3.5989999999999994E-2</v>
      </c>
      <c r="AM5" s="14">
        <f t="shared" si="16"/>
        <v>0.10999999999999999</v>
      </c>
      <c r="AN5" s="14">
        <f t="shared" si="17"/>
        <v>3.1194843824183471E-2</v>
      </c>
      <c r="AO5" s="14">
        <f t="shared" si="18"/>
        <v>0.179368741</v>
      </c>
      <c r="AP5" s="14">
        <f t="shared" si="19"/>
        <v>28.849599999999995</v>
      </c>
      <c r="AQ5" s="14">
        <f t="shared" si="20"/>
        <v>4</v>
      </c>
      <c r="AR5" s="14">
        <f t="shared" si="21"/>
        <v>0.49903590702764516</v>
      </c>
      <c r="AS5" s="14">
        <f t="shared" si="22"/>
        <v>0.48895789928160532</v>
      </c>
      <c r="AT5" s="14">
        <f t="shared" si="23"/>
        <v>0.48202153063918685</v>
      </c>
      <c r="AU5" s="14">
        <f t="shared" si="24"/>
        <v>0.44682763546805471</v>
      </c>
      <c r="AV5" s="14">
        <f t="shared" si="25"/>
        <v>0.45850340136054424</v>
      </c>
      <c r="AW5" s="14">
        <f t="shared" si="26"/>
        <v>0.44954128440366975</v>
      </c>
      <c r="AX5" s="14">
        <f t="shared" si="27"/>
        <v>0.48928972155382405</v>
      </c>
      <c r="AY5" s="14">
        <f t="shared" si="28"/>
        <v>0.47633549987079765</v>
      </c>
      <c r="AZ5" s="14">
        <f t="shared" si="29"/>
        <v>0.40683820300188583</v>
      </c>
      <c r="BA5" s="14">
        <f t="shared" si="30"/>
        <v>0.50144092219020175</v>
      </c>
    </row>
    <row r="6" spans="1:53" x14ac:dyDescent="0.25">
      <c r="A6" s="15" t="s">
        <v>13</v>
      </c>
      <c r="B6" s="14" t="s">
        <v>102</v>
      </c>
      <c r="C6" s="14">
        <v>0.17</v>
      </c>
      <c r="D6" s="14">
        <v>0.611695985018611</v>
      </c>
      <c r="E6" s="14">
        <v>0.85790893984891303</v>
      </c>
      <c r="F6" s="14">
        <v>0.82164849933022499</v>
      </c>
      <c r="G6" s="14">
        <v>0.32164849933022499</v>
      </c>
      <c r="H6" s="14">
        <v>0.23022999999999999</v>
      </c>
      <c r="I6" s="14">
        <v>0.61</v>
      </c>
      <c r="J6" s="14">
        <f t="shared" si="0"/>
        <v>0.76375114139924971</v>
      </c>
      <c r="K6" s="14">
        <v>1.4022088276285944</v>
      </c>
      <c r="L6" s="14">
        <v>61.087400000000002</v>
      </c>
      <c r="M6" s="14">
        <v>647</v>
      </c>
      <c r="N6" s="14">
        <v>0.64627986210274102</v>
      </c>
      <c r="O6" s="14">
        <v>0.87796449458602199</v>
      </c>
      <c r="P6" s="14">
        <v>0.84271441947057102</v>
      </c>
      <c r="Q6" s="14">
        <v>0.34271441947057102</v>
      </c>
      <c r="R6" s="14">
        <v>0.21623000000000001</v>
      </c>
      <c r="S6" s="14">
        <v>0.56000000000000005</v>
      </c>
      <c r="T6" s="14">
        <v>0.78898625871977801</v>
      </c>
      <c r="U6" s="14">
        <v>1.403731748</v>
      </c>
      <c r="V6" s="14">
        <v>70.576999999999998</v>
      </c>
      <c r="W6" s="14">
        <v>528</v>
      </c>
      <c r="X6" s="14">
        <f t="shared" si="1"/>
        <v>3.4583877084130021E-2</v>
      </c>
      <c r="Y6" s="14">
        <f t="shared" si="2"/>
        <v>2.005555473710896E-2</v>
      </c>
      <c r="Z6" s="14">
        <f t="shared" si="3"/>
        <v>2.1065920140346028E-2</v>
      </c>
      <c r="AA6" s="14">
        <f t="shared" si="4"/>
        <v>2.1065920140346028E-2</v>
      </c>
      <c r="AB6" s="14">
        <f t="shared" si="5"/>
        <v>-1.3999999999999985E-2</v>
      </c>
      <c r="AC6" s="14">
        <f t="shared" si="6"/>
        <v>-4.9999999999999933E-2</v>
      </c>
      <c r="AD6" s="14">
        <f t="shared" si="7"/>
        <v>2.52351173205283E-2</v>
      </c>
      <c r="AE6" s="14">
        <f t="shared" si="8"/>
        <v>1.5229203714055561E-3</v>
      </c>
      <c r="AF6" s="14">
        <f t="shared" si="9"/>
        <v>9.4895999999999958</v>
      </c>
      <c r="AG6" s="14">
        <f t="shared" si="10"/>
        <v>-119</v>
      </c>
      <c r="AH6" s="14">
        <f t="shared" si="11"/>
        <v>3.4583877084130021E-2</v>
      </c>
      <c r="AI6" s="14">
        <f t="shared" si="12"/>
        <v>2.005555473710896E-2</v>
      </c>
      <c r="AJ6" s="14">
        <f t="shared" si="13"/>
        <v>2.1065920140346028E-2</v>
      </c>
      <c r="AK6" s="14">
        <f t="shared" si="14"/>
        <v>2.1065920140346028E-2</v>
      </c>
      <c r="AL6" s="14">
        <f t="shared" si="15"/>
        <v>1.3999999999999985E-2</v>
      </c>
      <c r="AM6" s="14">
        <f t="shared" si="16"/>
        <v>4.9999999999999933E-2</v>
      </c>
      <c r="AN6" s="14">
        <f t="shared" si="17"/>
        <v>2.52351173205283E-2</v>
      </c>
      <c r="AO6" s="14">
        <f t="shared" si="18"/>
        <v>1.5229203714055561E-3</v>
      </c>
      <c r="AP6" s="14">
        <f t="shared" si="19"/>
        <v>9.4895999999999958</v>
      </c>
      <c r="AQ6" s="14">
        <f t="shared" si="20"/>
        <v>119</v>
      </c>
      <c r="AR6" s="14">
        <f t="shared" si="21"/>
        <v>0.51374584303954207</v>
      </c>
      <c r="AS6" s="14">
        <f t="shared" si="22"/>
        <v>0.50577679061712166</v>
      </c>
      <c r="AT6" s="14">
        <f t="shared" si="23"/>
        <v>0.50632852363579584</v>
      </c>
      <c r="AU6" s="14">
        <f t="shared" si="24"/>
        <v>0.51585422631531797</v>
      </c>
      <c r="AV6" s="14">
        <f t="shared" si="25"/>
        <v>0.48432110379429294</v>
      </c>
      <c r="AW6" s="14">
        <f t="shared" si="26"/>
        <v>0.47863247863247871</v>
      </c>
      <c r="AX6" s="14">
        <f t="shared" si="27"/>
        <v>0.50812600936854935</v>
      </c>
      <c r="AY6" s="14">
        <f t="shared" si="28"/>
        <v>0.50027137430931956</v>
      </c>
      <c r="AZ6" s="14">
        <f t="shared" si="29"/>
        <v>0.53603707608130979</v>
      </c>
      <c r="BA6" s="14">
        <f t="shared" si="30"/>
        <v>0.44936170212765958</v>
      </c>
    </row>
    <row r="7" spans="1:53" x14ac:dyDescent="0.25">
      <c r="A7" s="15" t="s">
        <v>86</v>
      </c>
      <c r="B7" s="14" t="s">
        <v>103</v>
      </c>
      <c r="C7" s="14">
        <v>0.38600000000000001</v>
      </c>
      <c r="D7" s="14">
        <v>0.35804541281716501</v>
      </c>
      <c r="E7" s="14">
        <v>0.28928995421319498</v>
      </c>
      <c r="F7" s="14">
        <v>0.48211873956052198</v>
      </c>
      <c r="G7" s="14">
        <v>-1.7881260439478019E-2</v>
      </c>
      <c r="H7" s="14">
        <v>0.16927</v>
      </c>
      <c r="I7" s="14">
        <v>0.36</v>
      </c>
      <c r="J7" s="14">
        <f t="shared" si="0"/>
        <v>0.37648470219696062</v>
      </c>
      <c r="K7" s="14">
        <v>4.1069165999999999</v>
      </c>
      <c r="L7" s="14">
        <v>87.052499999999995</v>
      </c>
      <c r="M7" s="14">
        <v>700</v>
      </c>
      <c r="N7" s="14">
        <v>0.25541533906575398</v>
      </c>
      <c r="O7" s="14">
        <v>0.18749785139008701</v>
      </c>
      <c r="P7" s="14">
        <v>0.47009195866648001</v>
      </c>
      <c r="Q7" s="14">
        <v>-2.9908041333519986E-2</v>
      </c>
      <c r="R7" s="14">
        <v>0.2555</v>
      </c>
      <c r="S7" s="14">
        <v>0.54</v>
      </c>
      <c r="T7" s="14">
        <v>0.30433504970744035</v>
      </c>
      <c r="U7" s="14">
        <v>3.7900184299999999</v>
      </c>
      <c r="V7" s="14">
        <v>60.960500000000003</v>
      </c>
      <c r="W7" s="14">
        <v>700</v>
      </c>
      <c r="X7" s="14">
        <f t="shared" si="1"/>
        <v>-0.10263007375141103</v>
      </c>
      <c r="Y7" s="14">
        <f t="shared" si="2"/>
        <v>-0.10179210282310797</v>
      </c>
      <c r="Z7" s="14">
        <f t="shared" si="3"/>
        <v>-1.2026780894041966E-2</v>
      </c>
      <c r="AA7" s="14">
        <f t="shared" si="4"/>
        <v>-1.2026780894041966E-2</v>
      </c>
      <c r="AB7" s="14">
        <f t="shared" si="5"/>
        <v>8.6230000000000001E-2</v>
      </c>
      <c r="AC7" s="14">
        <f t="shared" si="6"/>
        <v>0.18000000000000005</v>
      </c>
      <c r="AD7" s="14">
        <f t="shared" si="7"/>
        <v>-7.2149652489520266E-2</v>
      </c>
      <c r="AE7" s="14">
        <f t="shared" si="8"/>
        <v>-0.31689816999999998</v>
      </c>
      <c r="AF7" s="14">
        <f t="shared" si="9"/>
        <v>-26.091999999999992</v>
      </c>
      <c r="AG7" s="14">
        <f t="shared" si="10"/>
        <v>0</v>
      </c>
      <c r="AH7" s="14">
        <f t="shared" si="11"/>
        <v>0.10263007375141103</v>
      </c>
      <c r="AI7" s="14">
        <f t="shared" si="12"/>
        <v>0.10179210282310797</v>
      </c>
      <c r="AJ7" s="14">
        <f t="shared" si="13"/>
        <v>1.2026780894041966E-2</v>
      </c>
      <c r="AK7" s="14">
        <f t="shared" si="14"/>
        <v>1.2026780894041966E-2</v>
      </c>
      <c r="AL7" s="14">
        <f t="shared" si="15"/>
        <v>8.6230000000000001E-2</v>
      </c>
      <c r="AM7" s="14">
        <f t="shared" si="16"/>
        <v>0.18000000000000005</v>
      </c>
      <c r="AN7" s="14">
        <f t="shared" si="17"/>
        <v>7.2149652489520266E-2</v>
      </c>
      <c r="AO7" s="14">
        <f t="shared" si="18"/>
        <v>0.31689816999999998</v>
      </c>
      <c r="AP7" s="14">
        <f t="shared" si="19"/>
        <v>26.091999999999992</v>
      </c>
      <c r="AQ7" s="14">
        <f t="shared" si="20"/>
        <v>0</v>
      </c>
      <c r="AR7" s="14">
        <f t="shared" si="21"/>
        <v>0.4163515567732699</v>
      </c>
      <c r="AS7" s="14">
        <f t="shared" si="22"/>
        <v>0.39325219560270641</v>
      </c>
      <c r="AT7" s="14">
        <f t="shared" si="23"/>
        <v>0.49368481108412476</v>
      </c>
      <c r="AU7" s="14">
        <f t="shared" si="24"/>
        <v>0.62583131001965553</v>
      </c>
      <c r="AV7" s="14">
        <f t="shared" si="25"/>
        <v>0.60150198931186294</v>
      </c>
      <c r="AW7" s="14">
        <f t="shared" si="26"/>
        <v>0.6</v>
      </c>
      <c r="AX7" s="14">
        <f t="shared" si="27"/>
        <v>0.4470126620976389</v>
      </c>
      <c r="AY7" s="14">
        <f t="shared" si="28"/>
        <v>0.47993536930491881</v>
      </c>
      <c r="AZ7" s="14">
        <f t="shared" si="29"/>
        <v>0.41185909345800709</v>
      </c>
      <c r="BA7" s="14">
        <f t="shared" si="30"/>
        <v>0.5</v>
      </c>
    </row>
    <row r="8" spans="1:53" x14ac:dyDescent="0.25">
      <c r="A8" s="14" t="s">
        <v>79</v>
      </c>
      <c r="B8" s="14" t="s">
        <v>104</v>
      </c>
      <c r="C8" s="14">
        <v>0.71199999999999997</v>
      </c>
      <c r="D8" s="14">
        <v>0.24940684666395699</v>
      </c>
      <c r="E8" s="14">
        <v>0.121518126056701</v>
      </c>
      <c r="F8" s="14">
        <v>0.59613228216828396</v>
      </c>
      <c r="G8" s="14">
        <v>9.6132282168283956E-2</v>
      </c>
      <c r="H8" s="14">
        <v>0.42534</v>
      </c>
      <c r="I8" s="14">
        <v>0.9</v>
      </c>
      <c r="J8" s="14">
        <f t="shared" si="0"/>
        <v>0.322352418296314</v>
      </c>
      <c r="K8" s="14">
        <v>2.5086342699999999</v>
      </c>
      <c r="L8" s="14">
        <v>47.098799999999997</v>
      </c>
      <c r="M8" s="14">
        <v>672</v>
      </c>
      <c r="N8" s="14">
        <v>0.73486054786202504</v>
      </c>
      <c r="O8" s="14">
        <v>0.62211239798696605</v>
      </c>
      <c r="P8" s="14">
        <v>0.71378644114547396</v>
      </c>
      <c r="Q8" s="14">
        <v>0.21378644114547396</v>
      </c>
      <c r="R8" s="14">
        <v>0.10383000000000001</v>
      </c>
      <c r="S8" s="14">
        <v>0.24</v>
      </c>
      <c r="T8" s="14">
        <v>0.69025312899815494</v>
      </c>
      <c r="U8" s="14">
        <v>1.6077100740000001</v>
      </c>
      <c r="V8" s="14">
        <v>58.619</v>
      </c>
      <c r="W8" s="14">
        <v>671</v>
      </c>
      <c r="X8" s="14">
        <f t="shared" si="1"/>
        <v>0.48545370119806808</v>
      </c>
      <c r="Y8" s="14">
        <f t="shared" si="2"/>
        <v>0.50059427193026507</v>
      </c>
      <c r="Z8" s="14">
        <f t="shared" si="3"/>
        <v>0.11765415897719</v>
      </c>
      <c r="AA8" s="14">
        <f t="shared" si="4"/>
        <v>0.11765415897719</v>
      </c>
      <c r="AB8" s="14">
        <f t="shared" si="5"/>
        <v>-0.32150999999999996</v>
      </c>
      <c r="AC8" s="14">
        <f t="shared" si="6"/>
        <v>-0.66</v>
      </c>
      <c r="AD8" s="14">
        <f t="shared" si="7"/>
        <v>0.36790071070184094</v>
      </c>
      <c r="AE8" s="14">
        <f t="shared" si="8"/>
        <v>-0.90092419599999984</v>
      </c>
      <c r="AF8" s="14">
        <f t="shared" si="9"/>
        <v>11.520200000000003</v>
      </c>
      <c r="AG8" s="14">
        <f t="shared" si="10"/>
        <v>-1</v>
      </c>
      <c r="AH8" s="14">
        <f t="shared" si="11"/>
        <v>0.48545370119806808</v>
      </c>
      <c r="AI8" s="14">
        <f t="shared" si="12"/>
        <v>0.50059427193026507</v>
      </c>
      <c r="AJ8" s="14">
        <f t="shared" si="13"/>
        <v>0.11765415897719</v>
      </c>
      <c r="AK8" s="14">
        <f t="shared" si="14"/>
        <v>0.11765415897719</v>
      </c>
      <c r="AL8" s="14">
        <f t="shared" si="15"/>
        <v>0.32150999999999996</v>
      </c>
      <c r="AM8" s="14">
        <f t="shared" si="16"/>
        <v>0.66</v>
      </c>
      <c r="AN8" s="14">
        <f t="shared" si="17"/>
        <v>0.36790071070184094</v>
      </c>
      <c r="AO8" s="14">
        <f t="shared" si="18"/>
        <v>0.90092419599999984</v>
      </c>
      <c r="AP8" s="14">
        <f t="shared" si="19"/>
        <v>11.520200000000003</v>
      </c>
      <c r="AQ8" s="14">
        <f t="shared" si="20"/>
        <v>1</v>
      </c>
      <c r="AR8" s="14">
        <f t="shared" si="21"/>
        <v>0.74660661518299098</v>
      </c>
      <c r="AS8" s="14">
        <f t="shared" si="22"/>
        <v>0.83658803380485591</v>
      </c>
      <c r="AT8" s="14">
        <f t="shared" si="23"/>
        <v>0.5449089538469819</v>
      </c>
      <c r="AU8" s="14">
        <f t="shared" si="24"/>
        <v>0.68981453866225173</v>
      </c>
      <c r="AV8" s="14">
        <f t="shared" si="25"/>
        <v>0.1962129372413402</v>
      </c>
      <c r="AW8" s="14">
        <f t="shared" si="26"/>
        <v>0.21052631578947364</v>
      </c>
      <c r="AX8" s="14">
        <f t="shared" si="27"/>
        <v>0.68166042625621426</v>
      </c>
      <c r="AY8" s="14">
        <f t="shared" si="28"/>
        <v>0.39056744034142937</v>
      </c>
      <c r="AZ8" s="14">
        <f t="shared" si="29"/>
        <v>0.55448562115367517</v>
      </c>
      <c r="BA8" s="14">
        <f t="shared" si="30"/>
        <v>0.49962769918093819</v>
      </c>
    </row>
    <row r="9" spans="1:53" x14ac:dyDescent="0.25">
      <c r="A9" s="14" t="s">
        <v>82</v>
      </c>
      <c r="B9" s="14" t="s">
        <v>104</v>
      </c>
      <c r="C9" s="14">
        <v>0.65400000000000003</v>
      </c>
      <c r="D9" s="14">
        <v>0.42053510099180502</v>
      </c>
      <c r="E9" s="14">
        <v>0.79187995164623504</v>
      </c>
      <c r="F9" s="14">
        <v>0.62404826576938</v>
      </c>
      <c r="G9" s="14">
        <v>0.12404826576938</v>
      </c>
      <c r="H9" s="14">
        <v>0.32208999999999999</v>
      </c>
      <c r="I9" s="14">
        <v>0.76</v>
      </c>
      <c r="J9" s="14">
        <f t="shared" si="0"/>
        <v>0.61215443946914005</v>
      </c>
      <c r="K9" s="14">
        <v>2.5464640699999999</v>
      </c>
      <c r="L9" s="14">
        <v>52.842399999999998</v>
      </c>
      <c r="M9" s="14">
        <v>699</v>
      </c>
      <c r="N9" s="14">
        <v>0.69646843163429495</v>
      </c>
      <c r="O9" s="14">
        <v>0.84608396277932896</v>
      </c>
      <c r="P9" s="14">
        <v>0.71570626381242897</v>
      </c>
      <c r="Q9" s="14">
        <v>0.21570626381242897</v>
      </c>
      <c r="R9" s="14">
        <v>0.14097999999999999</v>
      </c>
      <c r="S9" s="14">
        <v>0.26</v>
      </c>
      <c r="T9" s="14">
        <v>0.75275288607535096</v>
      </c>
      <c r="U9" s="14">
        <v>1.907965393</v>
      </c>
      <c r="V9" s="14">
        <v>67.330500000000001</v>
      </c>
      <c r="W9" s="14">
        <v>700</v>
      </c>
      <c r="X9" s="14">
        <f t="shared" si="1"/>
        <v>0.27593333064248993</v>
      </c>
      <c r="Y9" s="14">
        <f t="shared" si="2"/>
        <v>5.4204011133093921E-2</v>
      </c>
      <c r="Z9" s="14">
        <f t="shared" si="3"/>
        <v>9.1657998043048972E-2</v>
      </c>
      <c r="AA9" s="14">
        <f t="shared" si="4"/>
        <v>9.1657998043048972E-2</v>
      </c>
      <c r="AB9" s="14">
        <f t="shared" si="5"/>
        <v>-0.18110999999999999</v>
      </c>
      <c r="AC9" s="14">
        <f t="shared" si="6"/>
        <v>-0.5</v>
      </c>
      <c r="AD9" s="14">
        <f t="shared" si="7"/>
        <v>0.1405984466062109</v>
      </c>
      <c r="AE9" s="14">
        <f t="shared" si="8"/>
        <v>-0.63849867699999985</v>
      </c>
      <c r="AF9" s="14">
        <f t="shared" si="9"/>
        <v>14.488100000000003</v>
      </c>
      <c r="AG9" s="14">
        <f t="shared" si="10"/>
        <v>1</v>
      </c>
      <c r="AH9" s="14">
        <f t="shared" si="11"/>
        <v>0.27593333064248993</v>
      </c>
      <c r="AI9" s="14">
        <f t="shared" si="12"/>
        <v>5.4204011133093921E-2</v>
      </c>
      <c r="AJ9" s="14">
        <f t="shared" si="13"/>
        <v>9.1657998043048972E-2</v>
      </c>
      <c r="AK9" s="14">
        <f t="shared" si="14"/>
        <v>9.1657998043048972E-2</v>
      </c>
      <c r="AL9" s="14">
        <f t="shared" si="15"/>
        <v>0.18110999999999999</v>
      </c>
      <c r="AM9" s="14">
        <f t="shared" si="16"/>
        <v>0.5</v>
      </c>
      <c r="AN9" s="14">
        <f t="shared" si="17"/>
        <v>0.1405984466062109</v>
      </c>
      <c r="AO9" s="14">
        <f t="shared" si="18"/>
        <v>0.63849867699999985</v>
      </c>
      <c r="AP9" s="14">
        <f t="shared" si="19"/>
        <v>14.488100000000003</v>
      </c>
      <c r="AQ9" s="14">
        <f t="shared" si="20"/>
        <v>1</v>
      </c>
      <c r="AR9" s="14">
        <f t="shared" si="21"/>
        <v>0.62351497671353129</v>
      </c>
      <c r="AS9" s="14">
        <f t="shared" si="22"/>
        <v>0.51654615546036109</v>
      </c>
      <c r="AT9" s="14">
        <f t="shared" si="23"/>
        <v>0.53420701181419372</v>
      </c>
      <c r="AU9" s="14">
        <f t="shared" si="24"/>
        <v>0.63488855933115496</v>
      </c>
      <c r="AV9" s="14">
        <f t="shared" si="25"/>
        <v>0.30444641198954803</v>
      </c>
      <c r="AW9" s="14">
        <f t="shared" si="26"/>
        <v>0.25490196078431371</v>
      </c>
      <c r="AX9" s="14">
        <f t="shared" si="27"/>
        <v>0.55150475932500509</v>
      </c>
      <c r="AY9" s="14">
        <f t="shared" si="28"/>
        <v>0.42832991494156697</v>
      </c>
      <c r="AZ9" s="14">
        <f t="shared" si="29"/>
        <v>0.56028022956922896</v>
      </c>
      <c r="BA9" s="14">
        <f t="shared" si="30"/>
        <v>0.50035739814152969</v>
      </c>
    </row>
    <row r="10" spans="1:53" x14ac:dyDescent="0.25">
      <c r="A10" s="14" t="s">
        <v>83</v>
      </c>
      <c r="B10" s="14" t="s">
        <v>104</v>
      </c>
      <c r="C10" s="14">
        <v>0.748</v>
      </c>
      <c r="D10" s="14">
        <v>0.23837066926544001</v>
      </c>
      <c r="E10" s="14">
        <v>0.59171500163657897</v>
      </c>
      <c r="F10" s="14">
        <v>0.427489244423778</v>
      </c>
      <c r="G10" s="14">
        <v>-7.2510755576221997E-2</v>
      </c>
      <c r="H10" s="14">
        <v>0.30625999999999998</v>
      </c>
      <c r="I10" s="14">
        <v>0.71</v>
      </c>
      <c r="J10" s="14">
        <f t="shared" si="0"/>
        <v>0.4191916384419323</v>
      </c>
      <c r="K10" s="14">
        <v>2.5014338600000001</v>
      </c>
      <c r="L10" s="14">
        <v>21.880199999999999</v>
      </c>
      <c r="M10" s="14">
        <v>698</v>
      </c>
      <c r="N10" s="14">
        <v>0.68665561455369895</v>
      </c>
      <c r="O10" s="14">
        <v>0.80895161676750105</v>
      </c>
      <c r="P10" s="14">
        <v>0.65199693823972704</v>
      </c>
      <c r="Q10" s="14">
        <v>0.15199693823972704</v>
      </c>
      <c r="R10" s="14">
        <v>0.14282</v>
      </c>
      <c r="S10" s="14">
        <v>0.27</v>
      </c>
      <c r="T10" s="14">
        <v>0.71586805652030916</v>
      </c>
      <c r="U10" s="14">
        <v>1.827084996</v>
      </c>
      <c r="V10" s="14">
        <v>53.0595</v>
      </c>
      <c r="W10" s="14">
        <v>700</v>
      </c>
      <c r="X10" s="14">
        <f t="shared" si="1"/>
        <v>0.44828494528825891</v>
      </c>
      <c r="Y10" s="14">
        <f t="shared" si="2"/>
        <v>0.21723661513092207</v>
      </c>
      <c r="Z10" s="14">
        <f t="shared" si="3"/>
        <v>0.22450769381594904</v>
      </c>
      <c r="AA10" s="14">
        <f t="shared" si="4"/>
        <v>0.22450769381594904</v>
      </c>
      <c r="AB10" s="14">
        <f t="shared" si="5"/>
        <v>-0.16343999999999997</v>
      </c>
      <c r="AC10" s="14">
        <f t="shared" si="6"/>
        <v>-0.43999999999999995</v>
      </c>
      <c r="AD10" s="14">
        <f t="shared" si="7"/>
        <v>0.29667641807837686</v>
      </c>
      <c r="AE10" s="14">
        <f t="shared" si="8"/>
        <v>-0.67434886400000016</v>
      </c>
      <c r="AF10" s="14">
        <f t="shared" si="9"/>
        <v>31.179300000000001</v>
      </c>
      <c r="AG10" s="14">
        <f t="shared" si="10"/>
        <v>2</v>
      </c>
      <c r="AH10" s="14">
        <f t="shared" si="11"/>
        <v>0.44828494528825891</v>
      </c>
      <c r="AI10" s="14">
        <f t="shared" si="12"/>
        <v>0.21723661513092207</v>
      </c>
      <c r="AJ10" s="14">
        <f t="shared" si="13"/>
        <v>0.22450769381594904</v>
      </c>
      <c r="AK10" s="14">
        <f t="shared" si="14"/>
        <v>0.22450769381594904</v>
      </c>
      <c r="AL10" s="14">
        <f t="shared" si="15"/>
        <v>0.16343999999999997</v>
      </c>
      <c r="AM10" s="14">
        <f t="shared" si="16"/>
        <v>0.43999999999999995</v>
      </c>
      <c r="AN10" s="14">
        <f t="shared" si="17"/>
        <v>0.29667641807837686</v>
      </c>
      <c r="AO10" s="14">
        <f t="shared" si="18"/>
        <v>0.67434886400000016</v>
      </c>
      <c r="AP10" s="14">
        <f t="shared" si="19"/>
        <v>31.179300000000001</v>
      </c>
      <c r="AQ10" s="14">
        <f t="shared" si="20"/>
        <v>2</v>
      </c>
      <c r="AR10" s="14">
        <f t="shared" si="21"/>
        <v>0.74230930143813489</v>
      </c>
      <c r="AS10" s="14">
        <f t="shared" si="22"/>
        <v>0.57754758065785894</v>
      </c>
      <c r="AT10" s="14">
        <f t="shared" si="23"/>
        <v>0.60398822023918952</v>
      </c>
      <c r="AU10" s="14">
        <f t="shared" si="24"/>
        <v>1.9122435264401529</v>
      </c>
      <c r="AV10" s="14">
        <f t="shared" si="25"/>
        <v>0.31802796829072771</v>
      </c>
      <c r="AW10" s="14">
        <f t="shared" si="26"/>
        <v>0.27551020408163268</v>
      </c>
      <c r="AX10" s="14">
        <f t="shared" si="27"/>
        <v>0.63068758383154722</v>
      </c>
      <c r="AY10" s="14">
        <f t="shared" si="28"/>
        <v>0.42210397061511606</v>
      </c>
      <c r="AZ10" s="14">
        <f t="shared" si="29"/>
        <v>0.70802925552143925</v>
      </c>
      <c r="BA10" s="14">
        <f t="shared" si="30"/>
        <v>0.50071530758226035</v>
      </c>
    </row>
    <row r="11" spans="1:53" x14ac:dyDescent="0.25">
      <c r="A11" s="14" t="s">
        <v>80</v>
      </c>
      <c r="B11" s="14" t="s">
        <v>104</v>
      </c>
      <c r="C11" s="14">
        <v>0.76400000000000001</v>
      </c>
      <c r="D11" s="14">
        <v>0.43280390981439598</v>
      </c>
      <c r="E11" s="14">
        <v>0.75465212050929498</v>
      </c>
      <c r="F11" s="14">
        <v>0.71196589838573798</v>
      </c>
      <c r="G11" s="14">
        <v>0.21196589838573798</v>
      </c>
      <c r="H11" s="14">
        <v>0.30276999999999998</v>
      </c>
      <c r="I11" s="14">
        <v>0.8</v>
      </c>
      <c r="J11" s="14">
        <f t="shared" si="0"/>
        <v>0.63314064290314298</v>
      </c>
      <c r="K11" s="14">
        <v>1.4610945200000001</v>
      </c>
      <c r="L11" s="14">
        <v>33.310400000000001</v>
      </c>
      <c r="M11" s="14">
        <v>501</v>
      </c>
      <c r="N11" s="14">
        <v>0.801338258257702</v>
      </c>
      <c r="O11" s="14">
        <v>0.86336394394428095</v>
      </c>
      <c r="P11" s="14">
        <v>0.80439790243652198</v>
      </c>
      <c r="Q11" s="14">
        <v>0.30439790243652198</v>
      </c>
      <c r="R11" s="14">
        <v>6.055E-2</v>
      </c>
      <c r="S11" s="14">
        <v>0.11</v>
      </c>
      <c r="T11" s="14">
        <v>0.82303336821283501</v>
      </c>
      <c r="U11" s="14">
        <v>0.93882460999999995</v>
      </c>
      <c r="V11" s="14">
        <v>55.648200000000003</v>
      </c>
      <c r="W11" s="14">
        <v>428</v>
      </c>
      <c r="X11" s="14">
        <f t="shared" si="1"/>
        <v>0.36853434844330601</v>
      </c>
      <c r="Y11" s="14">
        <f t="shared" si="2"/>
        <v>0.10871182343498598</v>
      </c>
      <c r="Z11" s="14">
        <f t="shared" si="3"/>
        <v>9.2432004050784E-2</v>
      </c>
      <c r="AA11" s="14">
        <f t="shared" si="4"/>
        <v>9.2432004050784E-2</v>
      </c>
      <c r="AB11" s="14">
        <f t="shared" si="5"/>
        <v>-0.24221999999999999</v>
      </c>
      <c r="AC11" s="14">
        <f t="shared" si="6"/>
        <v>-0.69000000000000006</v>
      </c>
      <c r="AD11" s="14">
        <f t="shared" si="7"/>
        <v>0.18989272530969203</v>
      </c>
      <c r="AE11" s="14">
        <f t="shared" si="8"/>
        <v>-0.52226991000000011</v>
      </c>
      <c r="AF11" s="14">
        <f t="shared" si="9"/>
        <v>22.337800000000001</v>
      </c>
      <c r="AG11" s="14">
        <f t="shared" si="10"/>
        <v>-73</v>
      </c>
      <c r="AH11" s="14">
        <f t="shared" si="11"/>
        <v>0.36853434844330601</v>
      </c>
      <c r="AI11" s="14">
        <f t="shared" si="12"/>
        <v>0.10871182343498598</v>
      </c>
      <c r="AJ11" s="14">
        <f t="shared" si="13"/>
        <v>9.2432004050784E-2</v>
      </c>
      <c r="AK11" s="14">
        <f t="shared" si="14"/>
        <v>9.2432004050784E-2</v>
      </c>
      <c r="AL11" s="14">
        <f t="shared" si="15"/>
        <v>0.24221999999999999</v>
      </c>
      <c r="AM11" s="14">
        <f t="shared" si="16"/>
        <v>0.69000000000000006</v>
      </c>
      <c r="AN11" s="14">
        <f t="shared" si="17"/>
        <v>0.18989272530969203</v>
      </c>
      <c r="AO11" s="14">
        <f t="shared" si="18"/>
        <v>0.52226991000000011</v>
      </c>
      <c r="AP11" s="14">
        <f t="shared" si="19"/>
        <v>22.337800000000001</v>
      </c>
      <c r="AQ11" s="14">
        <f t="shared" si="20"/>
        <v>73</v>
      </c>
      <c r="AR11" s="14">
        <f t="shared" si="21"/>
        <v>0.6493078990320087</v>
      </c>
      <c r="AS11" s="14">
        <f t="shared" si="22"/>
        <v>0.5335941730812479</v>
      </c>
      <c r="AT11" s="14">
        <f t="shared" si="23"/>
        <v>0.53047817548818499</v>
      </c>
      <c r="AU11" s="14">
        <f t="shared" si="24"/>
        <v>0.58950279231773695</v>
      </c>
      <c r="AV11" s="14">
        <f t="shared" si="25"/>
        <v>0.16665749201805571</v>
      </c>
      <c r="AW11" s="14">
        <f t="shared" si="26"/>
        <v>0.12087912087912088</v>
      </c>
      <c r="AX11" s="14">
        <f t="shared" si="27"/>
        <v>0.56520262134199284</v>
      </c>
      <c r="AY11" s="14">
        <f t="shared" si="28"/>
        <v>0.39119010230982243</v>
      </c>
      <c r="AZ11" s="14">
        <f t="shared" si="29"/>
        <v>0.62555166110977467</v>
      </c>
      <c r="BA11" s="14">
        <f t="shared" si="30"/>
        <v>0.46071044133476857</v>
      </c>
    </row>
    <row r="12" spans="1:53" x14ac:dyDescent="0.25">
      <c r="A12" s="14" t="s">
        <v>81</v>
      </c>
      <c r="B12" s="14" t="s">
        <v>104</v>
      </c>
      <c r="C12" s="14">
        <v>0.72599999999999998</v>
      </c>
      <c r="D12" s="14">
        <v>0.236160651823934</v>
      </c>
      <c r="E12" s="14">
        <v>0.58505945395445602</v>
      </c>
      <c r="F12" s="14">
        <v>0.457426709035613</v>
      </c>
      <c r="G12" s="14">
        <v>-4.2573290964387001E-2</v>
      </c>
      <c r="H12" s="14">
        <v>0.30575999999999998</v>
      </c>
      <c r="I12" s="14">
        <v>0.75</v>
      </c>
      <c r="J12" s="14">
        <f t="shared" si="0"/>
        <v>0.42621560493800104</v>
      </c>
      <c r="K12" s="14">
        <v>2.5170269099999998</v>
      </c>
      <c r="L12" s="14">
        <v>23.590499999999999</v>
      </c>
      <c r="M12" s="14">
        <v>700</v>
      </c>
      <c r="N12" s="14">
        <v>0.44221543762023902</v>
      </c>
      <c r="O12" s="14">
        <v>0.62903168104444596</v>
      </c>
      <c r="P12" s="14">
        <v>0.46795965480433299</v>
      </c>
      <c r="Q12" s="14">
        <v>-3.2040345195667008E-2</v>
      </c>
      <c r="R12" s="14">
        <v>0.17537</v>
      </c>
      <c r="S12" s="14">
        <v>0.32</v>
      </c>
      <c r="T12" s="14">
        <v>0.51306892448967267</v>
      </c>
      <c r="U12" s="14">
        <v>2.0076023470000002</v>
      </c>
      <c r="V12" s="14">
        <v>24.234500000000001</v>
      </c>
      <c r="W12" s="14">
        <v>700</v>
      </c>
      <c r="X12" s="14">
        <f t="shared" si="1"/>
        <v>0.20605478579630501</v>
      </c>
      <c r="Y12" s="14">
        <f t="shared" si="2"/>
        <v>4.3972227089989935E-2</v>
      </c>
      <c r="Z12" s="14">
        <f t="shared" si="3"/>
        <v>1.0532945768719992E-2</v>
      </c>
      <c r="AA12" s="14">
        <f t="shared" si="4"/>
        <v>1.0532945768719992E-2</v>
      </c>
      <c r="AB12" s="14">
        <f t="shared" si="5"/>
        <v>-0.13038999999999998</v>
      </c>
      <c r="AC12" s="14">
        <f t="shared" si="6"/>
        <v>-0.43</v>
      </c>
      <c r="AD12" s="14">
        <f t="shared" si="7"/>
        <v>8.6853319551671637E-2</v>
      </c>
      <c r="AE12" s="14">
        <f t="shared" si="8"/>
        <v>-0.50942456299999961</v>
      </c>
      <c r="AF12" s="14">
        <f t="shared" si="9"/>
        <v>0.6440000000000019</v>
      </c>
      <c r="AG12" s="14">
        <f t="shared" si="10"/>
        <v>0</v>
      </c>
      <c r="AH12" s="14">
        <f t="shared" si="11"/>
        <v>0.20605478579630501</v>
      </c>
      <c r="AI12" s="14">
        <f t="shared" si="12"/>
        <v>4.3972227089989935E-2</v>
      </c>
      <c r="AJ12" s="14">
        <f t="shared" si="13"/>
        <v>1.0532945768719992E-2</v>
      </c>
      <c r="AK12" s="14">
        <f t="shared" si="14"/>
        <v>1.0532945768719992E-2</v>
      </c>
      <c r="AL12" s="14">
        <f t="shared" si="15"/>
        <v>0.13038999999999998</v>
      </c>
      <c r="AM12" s="14">
        <f t="shared" si="16"/>
        <v>0.43</v>
      </c>
      <c r="AN12" s="14">
        <f t="shared" si="17"/>
        <v>8.6853319551671637E-2</v>
      </c>
      <c r="AO12" s="14">
        <f t="shared" si="18"/>
        <v>0.50942456299999961</v>
      </c>
      <c r="AP12" s="14">
        <f t="shared" si="19"/>
        <v>0.6440000000000019</v>
      </c>
      <c r="AQ12" s="14">
        <f t="shared" si="20"/>
        <v>0</v>
      </c>
      <c r="AR12" s="14">
        <f t="shared" si="21"/>
        <v>0.65187356173264877</v>
      </c>
      <c r="AS12" s="14">
        <f t="shared" si="22"/>
        <v>0.51810911299094098</v>
      </c>
      <c r="AT12" s="14">
        <f t="shared" si="23"/>
        <v>0.50569110707716336</v>
      </c>
      <c r="AU12" s="14">
        <f t="shared" si="24"/>
        <v>0.42941675067191654</v>
      </c>
      <c r="AV12" s="14">
        <f t="shared" si="25"/>
        <v>0.36449608213996221</v>
      </c>
      <c r="AW12" s="14">
        <f t="shared" si="26"/>
        <v>0.29906542056074764</v>
      </c>
      <c r="AX12" s="14">
        <f t="shared" si="27"/>
        <v>0.54623376454661365</v>
      </c>
      <c r="AY12" s="14">
        <f t="shared" si="28"/>
        <v>0.44370538069921694</v>
      </c>
      <c r="AZ12" s="14">
        <f t="shared" si="29"/>
        <v>0.50673288029273389</v>
      </c>
      <c r="BA12" s="14">
        <f t="shared" si="30"/>
        <v>0.5</v>
      </c>
    </row>
    <row r="13" spans="1:53" x14ac:dyDescent="0.25">
      <c r="A13" s="15" t="s">
        <v>14</v>
      </c>
      <c r="B13" s="14" t="s">
        <v>105</v>
      </c>
      <c r="C13" s="14">
        <v>0.54400000000000004</v>
      </c>
      <c r="D13" s="14">
        <v>0.87991563082033197</v>
      </c>
      <c r="E13" s="14">
        <v>0.61667457621597699</v>
      </c>
      <c r="F13" s="14">
        <v>0.70939768470879405</v>
      </c>
      <c r="G13" s="14">
        <v>0.20939768470879405</v>
      </c>
      <c r="H13" s="14">
        <v>0.23127</v>
      </c>
      <c r="I13" s="14">
        <v>0.49</v>
      </c>
      <c r="J13" s="14">
        <f t="shared" si="0"/>
        <v>0.73532929724836771</v>
      </c>
      <c r="K13" s="14">
        <v>1.58744928</v>
      </c>
      <c r="L13" s="14">
        <v>61.389400000000002</v>
      </c>
      <c r="M13" s="14">
        <v>596</v>
      </c>
      <c r="N13" s="14">
        <v>0.90687206498322803</v>
      </c>
      <c r="O13" s="14">
        <v>0.71729775289652098</v>
      </c>
      <c r="P13" s="14">
        <v>0.76475678949360304</v>
      </c>
      <c r="Q13" s="14">
        <v>0.26475678949360304</v>
      </c>
      <c r="R13" s="14">
        <v>0.17086000000000001</v>
      </c>
      <c r="S13" s="14">
        <v>0.35</v>
      </c>
      <c r="T13" s="14">
        <v>0.79630886912445076</v>
      </c>
      <c r="U13" s="14">
        <v>1.4120384720000001</v>
      </c>
      <c r="V13" s="14">
        <v>76.753500000000003</v>
      </c>
      <c r="W13" s="14">
        <v>697</v>
      </c>
      <c r="X13" s="14">
        <f t="shared" si="1"/>
        <v>2.6956434162896059E-2</v>
      </c>
      <c r="Y13" s="14">
        <f t="shared" si="2"/>
        <v>0.10062317668054399</v>
      </c>
      <c r="Z13" s="14">
        <f t="shared" si="3"/>
        <v>5.5359104784808988E-2</v>
      </c>
      <c r="AA13" s="14">
        <f t="shared" si="4"/>
        <v>5.5359104784808988E-2</v>
      </c>
      <c r="AB13" s="14">
        <f t="shared" si="5"/>
        <v>-6.0409999999999991E-2</v>
      </c>
      <c r="AC13" s="14">
        <f t="shared" si="6"/>
        <v>-0.14000000000000001</v>
      </c>
      <c r="AD13" s="14">
        <f t="shared" si="7"/>
        <v>6.097957187608305E-2</v>
      </c>
      <c r="AE13" s="14">
        <f t="shared" si="8"/>
        <v>-0.17541080799999986</v>
      </c>
      <c r="AF13" s="14">
        <f t="shared" si="9"/>
        <v>15.364100000000001</v>
      </c>
      <c r="AG13" s="14">
        <f t="shared" si="10"/>
        <v>101</v>
      </c>
      <c r="AH13" s="14">
        <f t="shared" si="11"/>
        <v>2.6956434162896059E-2</v>
      </c>
      <c r="AI13" s="14">
        <f t="shared" si="12"/>
        <v>0.10062317668054399</v>
      </c>
      <c r="AJ13" s="14">
        <f t="shared" si="13"/>
        <v>5.5359104784808988E-2</v>
      </c>
      <c r="AK13" s="14">
        <f t="shared" si="14"/>
        <v>5.5359104784808988E-2</v>
      </c>
      <c r="AL13" s="14">
        <f t="shared" si="15"/>
        <v>6.0409999999999991E-2</v>
      </c>
      <c r="AM13" s="14">
        <f t="shared" si="16"/>
        <v>0.14000000000000001</v>
      </c>
      <c r="AN13" s="14">
        <f t="shared" si="17"/>
        <v>6.097957187608305E-2</v>
      </c>
      <c r="AO13" s="14">
        <f t="shared" si="18"/>
        <v>0.17541080799999986</v>
      </c>
      <c r="AP13" s="14">
        <f t="shared" si="19"/>
        <v>15.364100000000001</v>
      </c>
      <c r="AQ13" s="14">
        <f t="shared" si="20"/>
        <v>101</v>
      </c>
      <c r="AR13" s="14">
        <f t="shared" si="21"/>
        <v>0.50754326723488352</v>
      </c>
      <c r="AS13" s="14">
        <f t="shared" si="22"/>
        <v>0.5377156161655503</v>
      </c>
      <c r="AT13" s="14">
        <f t="shared" si="23"/>
        <v>0.5187765616675829</v>
      </c>
      <c r="AU13" s="14">
        <f t="shared" si="24"/>
        <v>0.55837665549600868</v>
      </c>
      <c r="AV13" s="14">
        <f t="shared" si="25"/>
        <v>0.42488747419988565</v>
      </c>
      <c r="AW13" s="14">
        <f t="shared" si="26"/>
        <v>0.41666666666666663</v>
      </c>
      <c r="AX13" s="14">
        <f t="shared" si="27"/>
        <v>0.51990665067471287</v>
      </c>
      <c r="AY13" s="14">
        <f t="shared" si="28"/>
        <v>0.47075987260107338</v>
      </c>
      <c r="AZ13" s="14">
        <f t="shared" si="29"/>
        <v>0.55560944500224041</v>
      </c>
      <c r="BA13" s="14">
        <f t="shared" si="30"/>
        <v>0.53905645784996137</v>
      </c>
    </row>
    <row r="14" spans="1:53" x14ac:dyDescent="0.25">
      <c r="A14" s="15" t="s">
        <v>87</v>
      </c>
      <c r="B14" s="14" t="s">
        <v>100</v>
      </c>
      <c r="C14" s="14">
        <v>0.71199999999999997</v>
      </c>
      <c r="D14" s="14">
        <v>0.64180881949161595</v>
      </c>
      <c r="E14" s="14">
        <v>0.82961784878659195</v>
      </c>
      <c r="F14" s="14">
        <v>0.67895476366392404</v>
      </c>
      <c r="G14" s="14">
        <v>0.17895476366392404</v>
      </c>
      <c r="H14" s="14">
        <v>0.17227000000000001</v>
      </c>
      <c r="I14" s="14">
        <v>0.33</v>
      </c>
      <c r="J14" s="14">
        <f t="shared" si="0"/>
        <v>0.71679381064737735</v>
      </c>
      <c r="K14" s="14">
        <v>2.0261393651337323</v>
      </c>
      <c r="L14" s="14">
        <v>48.9846</v>
      </c>
      <c r="M14" s="14">
        <v>698</v>
      </c>
      <c r="N14" s="14">
        <v>0.650240002867011</v>
      </c>
      <c r="O14" s="14">
        <v>0.814427611582764</v>
      </c>
      <c r="P14" s="14">
        <v>0.66346881835504501</v>
      </c>
      <c r="Q14" s="14">
        <v>0.16346881835504501</v>
      </c>
      <c r="R14" s="14">
        <v>0.15798999999999999</v>
      </c>
      <c r="S14" s="14">
        <v>0.28999999999999998</v>
      </c>
      <c r="T14" s="14">
        <v>0.70937881093494004</v>
      </c>
      <c r="U14" s="14">
        <v>1.838811873</v>
      </c>
      <c r="V14" s="14">
        <v>40.563200000000002</v>
      </c>
      <c r="W14" s="14">
        <v>696</v>
      </c>
      <c r="X14" s="14">
        <f t="shared" si="1"/>
        <v>8.4311833753950571E-3</v>
      </c>
      <c r="Y14" s="14">
        <f t="shared" si="2"/>
        <v>-1.519023720382795E-2</v>
      </c>
      <c r="Z14" s="14">
        <f t="shared" si="3"/>
        <v>-1.5485945308879034E-2</v>
      </c>
      <c r="AA14" s="14">
        <f t="shared" si="4"/>
        <v>-1.5485945308879034E-2</v>
      </c>
      <c r="AB14" s="14">
        <f t="shared" si="5"/>
        <v>-1.4280000000000015E-2</v>
      </c>
      <c r="AC14" s="14">
        <f t="shared" si="6"/>
        <v>-4.0000000000000036E-2</v>
      </c>
      <c r="AD14" s="14">
        <f t="shared" si="7"/>
        <v>-7.414999712437309E-3</v>
      </c>
      <c r="AE14" s="14">
        <f t="shared" si="8"/>
        <v>-0.18732749213373223</v>
      </c>
      <c r="AF14" s="14">
        <f t="shared" si="9"/>
        <v>-8.4213999999999984</v>
      </c>
      <c r="AG14" s="14">
        <f t="shared" si="10"/>
        <v>-2</v>
      </c>
      <c r="AH14" s="14">
        <f t="shared" si="11"/>
        <v>8.4311833753950571E-3</v>
      </c>
      <c r="AI14" s="14">
        <f t="shared" si="12"/>
        <v>1.519023720382795E-2</v>
      </c>
      <c r="AJ14" s="14">
        <f t="shared" si="13"/>
        <v>1.5485945308879034E-2</v>
      </c>
      <c r="AK14" s="14">
        <f t="shared" si="14"/>
        <v>1.5485945308879034E-2</v>
      </c>
      <c r="AL14" s="14">
        <f t="shared" si="15"/>
        <v>1.4280000000000015E-2</v>
      </c>
      <c r="AM14" s="14">
        <f t="shared" si="16"/>
        <v>4.0000000000000036E-2</v>
      </c>
      <c r="AN14" s="14">
        <f t="shared" si="17"/>
        <v>7.414999712437309E-3</v>
      </c>
      <c r="AO14" s="14">
        <f t="shared" si="18"/>
        <v>0.18732749213373223</v>
      </c>
      <c r="AP14" s="14">
        <f t="shared" si="19"/>
        <v>8.4213999999999984</v>
      </c>
      <c r="AQ14" s="14">
        <f t="shared" si="20"/>
        <v>2</v>
      </c>
      <c r="AR14" s="14">
        <f t="shared" si="21"/>
        <v>0.50326271857127047</v>
      </c>
      <c r="AS14" s="14">
        <f t="shared" si="22"/>
        <v>0.49538022592136371</v>
      </c>
      <c r="AT14" s="14">
        <f t="shared" si="23"/>
        <v>0.49423209428219789</v>
      </c>
      <c r="AU14" s="14">
        <f t="shared" si="24"/>
        <v>0.47738773536335888</v>
      </c>
      <c r="AV14" s="14">
        <f t="shared" si="25"/>
        <v>0.4783806697753285</v>
      </c>
      <c r="AW14" s="14">
        <f t="shared" si="26"/>
        <v>0.46774193548387094</v>
      </c>
      <c r="AX14" s="14">
        <f t="shared" si="27"/>
        <v>0.49740038491826799</v>
      </c>
      <c r="AY14" s="14">
        <f t="shared" si="28"/>
        <v>0.47576586603661952</v>
      </c>
      <c r="AZ14" s="14">
        <f t="shared" si="29"/>
        <v>0.45297818595208372</v>
      </c>
      <c r="BA14" s="14">
        <f t="shared" si="30"/>
        <v>0.49928263988522237</v>
      </c>
    </row>
    <row r="15" spans="1:53" x14ac:dyDescent="0.25">
      <c r="A15" s="15" t="s">
        <v>106</v>
      </c>
      <c r="B15" s="14" t="s">
        <v>107</v>
      </c>
      <c r="C15" s="14">
        <v>0.77</v>
      </c>
      <c r="D15" s="14">
        <v>0.74443567309051295</v>
      </c>
      <c r="E15" s="14">
        <v>0.59668764755866699</v>
      </c>
      <c r="F15" s="14">
        <v>0.750154396150854</v>
      </c>
      <c r="G15" s="14">
        <v>0.250154396150854</v>
      </c>
      <c r="H15" s="14">
        <v>0.15068999999999999</v>
      </c>
      <c r="I15" s="14">
        <v>0.36</v>
      </c>
      <c r="J15" s="14">
        <f t="shared" si="0"/>
        <v>0.69709257226667798</v>
      </c>
      <c r="K15" s="14">
        <v>1.72084405</v>
      </c>
      <c r="L15" s="14">
        <v>62.720500000000001</v>
      </c>
      <c r="M15" s="14">
        <v>700</v>
      </c>
      <c r="N15" s="14">
        <v>0.58000392696890701</v>
      </c>
      <c r="O15" s="14">
        <v>0.46990719956452298</v>
      </c>
      <c r="P15" s="14">
        <v>0.58424562820450898</v>
      </c>
      <c r="Q15" s="14">
        <v>8.4245628204508982E-2</v>
      </c>
      <c r="R15" s="14">
        <v>0.11228</v>
      </c>
      <c r="S15" s="14">
        <v>0.26</v>
      </c>
      <c r="T15" s="14">
        <v>0.54471891824597962</v>
      </c>
      <c r="U15" s="14">
        <v>2.090627311</v>
      </c>
      <c r="V15" s="14">
        <v>31.6495</v>
      </c>
      <c r="W15" s="14">
        <v>700</v>
      </c>
      <c r="X15" s="14">
        <f t="shared" si="1"/>
        <v>-0.16443174612160594</v>
      </c>
      <c r="Y15" s="14">
        <f t="shared" si="2"/>
        <v>-0.12678044799414401</v>
      </c>
      <c r="Z15" s="14">
        <f t="shared" si="3"/>
        <v>-0.16590876794634501</v>
      </c>
      <c r="AA15" s="14">
        <f t="shared" si="4"/>
        <v>-0.16590876794634501</v>
      </c>
      <c r="AB15" s="14">
        <f t="shared" si="5"/>
        <v>-3.8409999999999986E-2</v>
      </c>
      <c r="AC15" s="14">
        <f t="shared" si="6"/>
        <v>-9.9999999999999978E-2</v>
      </c>
      <c r="AD15" s="14">
        <f t="shared" si="7"/>
        <v>-0.15237365402069836</v>
      </c>
      <c r="AE15" s="14">
        <f t="shared" si="8"/>
        <v>0.36978326100000003</v>
      </c>
      <c r="AF15" s="14">
        <f t="shared" si="9"/>
        <v>-31.071000000000002</v>
      </c>
      <c r="AG15" s="14">
        <f t="shared" si="10"/>
        <v>0</v>
      </c>
      <c r="AH15" s="14">
        <f t="shared" si="11"/>
        <v>0.16443174612160594</v>
      </c>
      <c r="AI15" s="14">
        <f t="shared" si="12"/>
        <v>0.12678044799414401</v>
      </c>
      <c r="AJ15" s="14">
        <f t="shared" si="13"/>
        <v>0.16590876794634501</v>
      </c>
      <c r="AK15" s="14">
        <f t="shared" si="14"/>
        <v>0.16590876794634501</v>
      </c>
      <c r="AL15" s="14">
        <f t="shared" si="15"/>
        <v>3.8409999999999986E-2</v>
      </c>
      <c r="AM15" s="14">
        <f t="shared" si="16"/>
        <v>9.9999999999999978E-2</v>
      </c>
      <c r="AN15" s="14">
        <f t="shared" si="17"/>
        <v>0.15237365402069836</v>
      </c>
      <c r="AO15" s="14">
        <f t="shared" si="18"/>
        <v>0.36978326100000003</v>
      </c>
      <c r="AP15" s="14">
        <f t="shared" si="19"/>
        <v>31.071000000000002</v>
      </c>
      <c r="AQ15" s="14">
        <f t="shared" si="20"/>
        <v>0</v>
      </c>
      <c r="AR15" s="14">
        <f t="shared" si="21"/>
        <v>0.43792402986356316</v>
      </c>
      <c r="AS15" s="14">
        <f t="shared" si="22"/>
        <v>0.44056766337466602</v>
      </c>
      <c r="AT15" s="14">
        <f t="shared" si="23"/>
        <v>0.43783394599887909</v>
      </c>
      <c r="AU15" s="14">
        <f t="shared" si="24"/>
        <v>0.25193068800432306</v>
      </c>
      <c r="AV15" s="14">
        <f t="shared" si="25"/>
        <v>0.42696885576301485</v>
      </c>
      <c r="AW15" s="14">
        <f t="shared" si="26"/>
        <v>0.41935483870967744</v>
      </c>
      <c r="AX15" s="14">
        <f t="shared" si="27"/>
        <v>0.43864863742008303</v>
      </c>
      <c r="AY15" s="14">
        <f t="shared" si="28"/>
        <v>0.54850925351082547</v>
      </c>
      <c r="AZ15" s="14">
        <f t="shared" si="29"/>
        <v>0.33537670869979863</v>
      </c>
      <c r="BA15" s="14">
        <f t="shared" si="30"/>
        <v>0.5</v>
      </c>
    </row>
    <row r="16" spans="1:53" x14ac:dyDescent="0.25">
      <c r="A16" s="15" t="s">
        <v>15</v>
      </c>
      <c r="B16" s="14" t="s">
        <v>108</v>
      </c>
      <c r="C16" s="14">
        <v>0.56599999999999995</v>
      </c>
      <c r="D16" s="14">
        <v>0.60191083034856097</v>
      </c>
      <c r="E16" s="14">
        <v>0.29126207621525901</v>
      </c>
      <c r="F16" s="14">
        <v>0.70312793213542302</v>
      </c>
      <c r="G16" s="14">
        <v>0.20312793213542302</v>
      </c>
      <c r="H16" s="14">
        <v>0.37174000000000001</v>
      </c>
      <c r="I16" s="14">
        <v>0.89</v>
      </c>
      <c r="J16" s="14">
        <f t="shared" si="0"/>
        <v>0.53210027956641437</v>
      </c>
      <c r="K16" s="14">
        <v>2.4697745555693262</v>
      </c>
      <c r="L16" s="14">
        <v>80.465500000000006</v>
      </c>
      <c r="M16" s="14">
        <v>700</v>
      </c>
      <c r="N16" s="14">
        <v>0.39910721727489701</v>
      </c>
      <c r="O16" s="14">
        <v>0.20034600443009101</v>
      </c>
      <c r="P16" s="14">
        <v>0.62891093151864497</v>
      </c>
      <c r="Q16" s="14">
        <v>0.12891093151864497</v>
      </c>
      <c r="R16" s="14">
        <v>0.37147000000000002</v>
      </c>
      <c r="S16" s="14">
        <v>0.85</v>
      </c>
      <c r="T16" s="14">
        <v>0.40945471774121095</v>
      </c>
      <c r="U16" s="14">
        <v>2.5239967249999999</v>
      </c>
      <c r="V16" s="14">
        <v>57.012599999999999</v>
      </c>
      <c r="W16" s="14">
        <v>698</v>
      </c>
      <c r="X16" s="14">
        <f t="shared" si="1"/>
        <v>-0.20280361307366396</v>
      </c>
      <c r="Y16" s="14">
        <f t="shared" si="2"/>
        <v>-9.0916071785168001E-2</v>
      </c>
      <c r="Z16" s="14">
        <f t="shared" si="3"/>
        <v>-7.421700061677805E-2</v>
      </c>
      <c r="AA16" s="14">
        <f t="shared" si="4"/>
        <v>-7.421700061677805E-2</v>
      </c>
      <c r="AB16" s="14">
        <f t="shared" si="5"/>
        <v>-2.6999999999999247E-4</v>
      </c>
      <c r="AC16" s="14">
        <f t="shared" si="6"/>
        <v>-4.0000000000000036E-2</v>
      </c>
      <c r="AD16" s="14">
        <f t="shared" si="7"/>
        <v>-0.12264556182520342</v>
      </c>
      <c r="AE16" s="14">
        <f t="shared" si="8"/>
        <v>5.4222169430673706E-2</v>
      </c>
      <c r="AF16" s="14">
        <f t="shared" si="9"/>
        <v>-23.452900000000007</v>
      </c>
      <c r="AG16" s="14">
        <f t="shared" si="10"/>
        <v>-2</v>
      </c>
      <c r="AH16" s="14">
        <f t="shared" si="11"/>
        <v>0.20280361307366396</v>
      </c>
      <c r="AI16" s="14">
        <f t="shared" si="12"/>
        <v>9.0916071785168001E-2</v>
      </c>
      <c r="AJ16" s="14">
        <f t="shared" si="13"/>
        <v>7.421700061677805E-2</v>
      </c>
      <c r="AK16" s="14">
        <f t="shared" si="14"/>
        <v>7.421700061677805E-2</v>
      </c>
      <c r="AL16" s="14">
        <f t="shared" si="15"/>
        <v>2.6999999999999247E-4</v>
      </c>
      <c r="AM16" s="14">
        <f t="shared" si="16"/>
        <v>4.0000000000000036E-2</v>
      </c>
      <c r="AN16" s="14">
        <f t="shared" si="17"/>
        <v>0.12264556182520342</v>
      </c>
      <c r="AO16" s="14">
        <f t="shared" si="18"/>
        <v>5.4222169430673706E-2</v>
      </c>
      <c r="AP16" s="14">
        <f t="shared" si="19"/>
        <v>23.452900000000007</v>
      </c>
      <c r="AQ16" s="14">
        <f t="shared" si="20"/>
        <v>2</v>
      </c>
      <c r="AR16" s="14">
        <f t="shared" si="21"/>
        <v>0.39870132034325201</v>
      </c>
      <c r="AS16" s="14">
        <f t="shared" si="22"/>
        <v>0.40753195953795196</v>
      </c>
      <c r="AT16" s="14">
        <f t="shared" si="23"/>
        <v>0.47214157835711151</v>
      </c>
      <c r="AU16" s="14">
        <f t="shared" si="24"/>
        <v>0.38824049118825377</v>
      </c>
      <c r="AV16" s="14">
        <f t="shared" si="25"/>
        <v>0.49981835551190107</v>
      </c>
      <c r="AW16" s="14">
        <f t="shared" si="26"/>
        <v>0.4885057471264368</v>
      </c>
      <c r="AX16" s="14">
        <f t="shared" si="27"/>
        <v>0.43487073926859915</v>
      </c>
      <c r="AY16" s="14">
        <f t="shared" si="28"/>
        <v>0.50542898006178727</v>
      </c>
      <c r="AZ16" s="14">
        <f t="shared" si="29"/>
        <v>0.41470314180949541</v>
      </c>
      <c r="BA16" s="14">
        <f t="shared" si="30"/>
        <v>0.49928469241773965</v>
      </c>
    </row>
    <row r="17" spans="1:53" x14ac:dyDescent="0.25">
      <c r="A17" s="15" t="s">
        <v>16</v>
      </c>
      <c r="B17" s="14" t="s">
        <v>108</v>
      </c>
      <c r="C17" s="14">
        <v>0.33400000000000002</v>
      </c>
      <c r="D17" s="14">
        <v>0.21726204016606501</v>
      </c>
      <c r="E17" s="14">
        <v>0.18085039304599401</v>
      </c>
      <c r="F17" s="14">
        <v>0.15113255878583901</v>
      </c>
      <c r="G17" s="14">
        <v>-0.34886744121416102</v>
      </c>
      <c r="H17" s="14">
        <v>5.7369999999999997E-2</v>
      </c>
      <c r="I17" s="14">
        <v>0.11</v>
      </c>
      <c r="J17" s="14">
        <f t="shared" si="0"/>
        <v>0.18308166399929934</v>
      </c>
      <c r="K17" s="14">
        <v>6.8681037600000003</v>
      </c>
      <c r="L17" s="14">
        <v>31.6435</v>
      </c>
      <c r="M17" s="14">
        <v>700</v>
      </c>
      <c r="N17" s="14">
        <v>0.26944722351148798</v>
      </c>
      <c r="O17" s="14">
        <v>0.28562103592825</v>
      </c>
      <c r="P17" s="14">
        <v>0.24746271995560501</v>
      </c>
      <c r="Q17" s="14">
        <v>-0.25253728004439502</v>
      </c>
      <c r="R17" s="14">
        <v>3.3169999999999998E-2</v>
      </c>
      <c r="S17" s="14">
        <v>7.0000000000000007E-2</v>
      </c>
      <c r="T17" s="14">
        <v>0.26751032646511436</v>
      </c>
      <c r="U17" s="14">
        <v>5.4645216860000003</v>
      </c>
      <c r="V17" s="14">
        <v>36.945</v>
      </c>
      <c r="W17" s="14">
        <v>700</v>
      </c>
      <c r="X17" s="14">
        <f t="shared" si="1"/>
        <v>5.2185183345422964E-2</v>
      </c>
      <c r="Y17" s="14">
        <f t="shared" si="2"/>
        <v>0.10477064288225599</v>
      </c>
      <c r="Z17" s="14">
        <f t="shared" si="3"/>
        <v>9.6330161169766004E-2</v>
      </c>
      <c r="AA17" s="14">
        <f t="shared" si="4"/>
        <v>9.6330161169766004E-2</v>
      </c>
      <c r="AB17" s="14">
        <f t="shared" si="5"/>
        <v>-2.4199999999999999E-2</v>
      </c>
      <c r="AC17" s="14">
        <f t="shared" si="6"/>
        <v>-3.9999999999999994E-2</v>
      </c>
      <c r="AD17" s="14">
        <f t="shared" si="7"/>
        <v>8.4428662465815013E-2</v>
      </c>
      <c r="AE17" s="14">
        <f t="shared" si="8"/>
        <v>-1.403582074</v>
      </c>
      <c r="AF17" s="14">
        <f t="shared" si="9"/>
        <v>5.3015000000000008</v>
      </c>
      <c r="AG17" s="14">
        <f t="shared" si="10"/>
        <v>0</v>
      </c>
      <c r="AH17" s="14">
        <f t="shared" si="11"/>
        <v>5.2185183345422964E-2</v>
      </c>
      <c r="AI17" s="14">
        <f t="shared" si="12"/>
        <v>0.10477064288225599</v>
      </c>
      <c r="AJ17" s="14">
        <f t="shared" si="13"/>
        <v>9.6330161169766004E-2</v>
      </c>
      <c r="AK17" s="14">
        <f t="shared" si="14"/>
        <v>9.6330161169766004E-2</v>
      </c>
      <c r="AL17" s="14">
        <f t="shared" si="15"/>
        <v>2.4199999999999999E-2</v>
      </c>
      <c r="AM17" s="14">
        <f t="shared" si="16"/>
        <v>3.9999999999999994E-2</v>
      </c>
      <c r="AN17" s="14">
        <f t="shared" si="17"/>
        <v>8.4428662465815013E-2</v>
      </c>
      <c r="AO17" s="14">
        <f t="shared" si="18"/>
        <v>1.403582074</v>
      </c>
      <c r="AP17" s="14">
        <f t="shared" si="19"/>
        <v>5.3015000000000008</v>
      </c>
      <c r="AQ17" s="14">
        <f t="shared" si="20"/>
        <v>0</v>
      </c>
      <c r="AR17" s="14">
        <f t="shared" si="21"/>
        <v>0.5536102219948662</v>
      </c>
      <c r="AS17" s="14">
        <f t="shared" si="22"/>
        <v>0.6123012433072732</v>
      </c>
      <c r="AT17" s="14">
        <f t="shared" si="23"/>
        <v>0.62083705742065787</v>
      </c>
      <c r="AU17" s="14">
        <f t="shared" si="24"/>
        <v>0.4199123670261713</v>
      </c>
      <c r="AV17" s="14">
        <f t="shared" si="25"/>
        <v>0.36635741108902142</v>
      </c>
      <c r="AW17" s="14">
        <f t="shared" si="26"/>
        <v>0.38888888888888895</v>
      </c>
      <c r="AX17" s="14">
        <f t="shared" si="27"/>
        <v>0.59368637731309493</v>
      </c>
      <c r="AY17" s="14">
        <f t="shared" si="28"/>
        <v>0.44309475787837038</v>
      </c>
      <c r="AZ17" s="14">
        <f t="shared" si="29"/>
        <v>0.5386471493034547</v>
      </c>
      <c r="BA17" s="14">
        <f t="shared" si="30"/>
        <v>0.5</v>
      </c>
    </row>
    <row r="18" spans="1:53" x14ac:dyDescent="0.25">
      <c r="A18" s="14" t="s">
        <v>88</v>
      </c>
      <c r="B18" s="14" t="s">
        <v>100</v>
      </c>
      <c r="C18" s="14">
        <v>0.79400000000000004</v>
      </c>
      <c r="D18" s="14">
        <v>0.77074706851045605</v>
      </c>
      <c r="E18" s="14">
        <v>0.81370807927125999</v>
      </c>
      <c r="F18" s="14">
        <v>0.77387667246529701</v>
      </c>
      <c r="G18" s="14">
        <v>0.27387667246529701</v>
      </c>
      <c r="H18" s="14">
        <v>4.1480000000000003E-2</v>
      </c>
      <c r="I18" s="14">
        <v>7.0000000000000007E-2</v>
      </c>
      <c r="J18" s="14">
        <f t="shared" si="0"/>
        <v>0.78611060674900435</v>
      </c>
      <c r="K18" s="14">
        <v>1.5699945500000001</v>
      </c>
      <c r="L18" s="14">
        <v>70.046499999999995</v>
      </c>
      <c r="M18" s="14">
        <v>700</v>
      </c>
      <c r="N18" s="14">
        <v>0.71332248330313996</v>
      </c>
      <c r="O18" s="14">
        <v>0.78884447404909896</v>
      </c>
      <c r="P18" s="14">
        <v>0.71926567505793904</v>
      </c>
      <c r="Q18" s="14">
        <v>0.21926567505793904</v>
      </c>
      <c r="R18" s="14">
        <v>7.2730000000000003E-2</v>
      </c>
      <c r="S18" s="14">
        <v>0.13</v>
      </c>
      <c r="T18" s="14">
        <v>0.74047754413672606</v>
      </c>
      <c r="U18" s="14">
        <v>1.5652511769999999</v>
      </c>
      <c r="V18" s="14">
        <v>57.140500000000003</v>
      </c>
      <c r="W18" s="14">
        <v>700</v>
      </c>
      <c r="X18" s="14">
        <f t="shared" si="1"/>
        <v>-5.7424585207316081E-2</v>
      </c>
      <c r="Y18" s="14">
        <f t="shared" si="2"/>
        <v>-2.4863605222161023E-2</v>
      </c>
      <c r="Z18" s="14">
        <f t="shared" si="3"/>
        <v>-5.4610997407357975E-2</v>
      </c>
      <c r="AA18" s="14">
        <f t="shared" si="4"/>
        <v>-5.4610997407357975E-2</v>
      </c>
      <c r="AB18" s="14">
        <f t="shared" si="5"/>
        <v>3.125E-2</v>
      </c>
      <c r="AC18" s="14">
        <f t="shared" si="6"/>
        <v>0.06</v>
      </c>
      <c r="AD18" s="14">
        <f t="shared" si="7"/>
        <v>-4.5633062612278286E-2</v>
      </c>
      <c r="AE18" s="14">
        <f t="shared" si="8"/>
        <v>-4.7433730000001617E-3</v>
      </c>
      <c r="AF18" s="14">
        <f t="shared" si="9"/>
        <v>-12.905999999999992</v>
      </c>
      <c r="AG18" s="14">
        <f t="shared" si="10"/>
        <v>0</v>
      </c>
      <c r="AH18" s="14">
        <f t="shared" si="11"/>
        <v>5.7424585207316081E-2</v>
      </c>
      <c r="AI18" s="14">
        <f t="shared" si="12"/>
        <v>2.4863605222161023E-2</v>
      </c>
      <c r="AJ18" s="14">
        <f t="shared" si="13"/>
        <v>5.4610997407357975E-2</v>
      </c>
      <c r="AK18" s="14">
        <f t="shared" si="14"/>
        <v>5.4610997407357975E-2</v>
      </c>
      <c r="AL18" s="14">
        <f t="shared" si="15"/>
        <v>3.125E-2</v>
      </c>
      <c r="AM18" s="14">
        <f t="shared" si="16"/>
        <v>0.06</v>
      </c>
      <c r="AN18" s="14">
        <f t="shared" si="17"/>
        <v>4.5633062612278286E-2</v>
      </c>
      <c r="AO18" s="14">
        <f t="shared" si="18"/>
        <v>4.7433730000001617E-3</v>
      </c>
      <c r="AP18" s="14">
        <f t="shared" si="19"/>
        <v>12.905999999999992</v>
      </c>
      <c r="AQ18" s="14">
        <f t="shared" si="20"/>
        <v>0</v>
      </c>
      <c r="AR18" s="14">
        <f t="shared" si="21"/>
        <v>0.48065300068411859</v>
      </c>
      <c r="AS18" s="14">
        <f t="shared" si="22"/>
        <v>0.49224249926448721</v>
      </c>
      <c r="AT18" s="14">
        <f t="shared" si="23"/>
        <v>0.4817127290315138</v>
      </c>
      <c r="AU18" s="14">
        <f t="shared" si="24"/>
        <v>0.44462958040245693</v>
      </c>
      <c r="AV18" s="14">
        <f t="shared" si="25"/>
        <v>0.63680938621836969</v>
      </c>
      <c r="AW18" s="14">
        <f t="shared" si="26"/>
        <v>0.65</v>
      </c>
      <c r="AX18" s="14">
        <f t="shared" si="27"/>
        <v>0.48505390514599439</v>
      </c>
      <c r="AY18" s="14">
        <f t="shared" si="28"/>
        <v>0.49924354047289637</v>
      </c>
      <c r="AZ18" s="14">
        <f t="shared" si="29"/>
        <v>0.44926368260907174</v>
      </c>
      <c r="BA18" s="14">
        <f t="shared" si="30"/>
        <v>0.5</v>
      </c>
    </row>
    <row r="19" spans="1:53" x14ac:dyDescent="0.25">
      <c r="A19" s="14" t="s">
        <v>89</v>
      </c>
      <c r="B19" s="14" t="s">
        <v>100</v>
      </c>
      <c r="C19" s="14">
        <v>0.59199999999999997</v>
      </c>
      <c r="D19" s="14">
        <v>0.40658627576155398</v>
      </c>
      <c r="E19" s="14">
        <v>0.44840870490561502</v>
      </c>
      <c r="F19" s="14">
        <v>0.541572801257863</v>
      </c>
      <c r="G19" s="14">
        <v>4.1572801257863001E-2</v>
      </c>
      <c r="H19" s="14">
        <v>0.11969</v>
      </c>
      <c r="I19" s="14">
        <v>0.28999999999999998</v>
      </c>
      <c r="J19" s="14">
        <f t="shared" si="0"/>
        <v>0.46552259397501067</v>
      </c>
      <c r="K19" s="14">
        <v>2.03706722</v>
      </c>
      <c r="L19" s="14">
        <v>23.012499999999999</v>
      </c>
      <c r="M19" s="14">
        <v>700</v>
      </c>
      <c r="N19" s="14">
        <v>0.45429867172154798</v>
      </c>
      <c r="O19" s="14">
        <v>0.49986312798164101</v>
      </c>
      <c r="P19" s="14">
        <v>0.62992073769444501</v>
      </c>
      <c r="Q19" s="14">
        <v>0.12992073769444501</v>
      </c>
      <c r="R19" s="14">
        <v>0.15784999999999999</v>
      </c>
      <c r="S19" s="14">
        <v>0.39</v>
      </c>
      <c r="T19" s="14">
        <v>0.52802751246587798</v>
      </c>
      <c r="U19" s="14">
        <v>2.2216612069999999</v>
      </c>
      <c r="V19" s="14">
        <v>33.595599999999997</v>
      </c>
      <c r="W19" s="14">
        <v>553</v>
      </c>
      <c r="X19" s="14">
        <f t="shared" si="1"/>
        <v>4.7712395959993992E-2</v>
      </c>
      <c r="Y19" s="14">
        <f t="shared" si="2"/>
        <v>5.145442307602599E-2</v>
      </c>
      <c r="Z19" s="14">
        <f t="shared" si="3"/>
        <v>8.8347936436582009E-2</v>
      </c>
      <c r="AA19" s="14">
        <f t="shared" si="4"/>
        <v>8.8347936436582009E-2</v>
      </c>
      <c r="AB19" s="14">
        <f t="shared" si="5"/>
        <v>3.8159999999999986E-2</v>
      </c>
      <c r="AC19" s="14">
        <f t="shared" si="6"/>
        <v>0.10000000000000003</v>
      </c>
      <c r="AD19" s="14">
        <f t="shared" si="7"/>
        <v>6.2504918490867312E-2</v>
      </c>
      <c r="AE19" s="14">
        <f t="shared" si="8"/>
        <v>0.18459398699999996</v>
      </c>
      <c r="AF19" s="14">
        <f t="shared" si="9"/>
        <v>10.583099999999998</v>
      </c>
      <c r="AG19" s="14">
        <f t="shared" si="10"/>
        <v>-147</v>
      </c>
      <c r="AH19" s="14">
        <f t="shared" si="11"/>
        <v>4.7712395959993992E-2</v>
      </c>
      <c r="AI19" s="14">
        <f t="shared" si="12"/>
        <v>5.145442307602599E-2</v>
      </c>
      <c r="AJ19" s="14">
        <f t="shared" si="13"/>
        <v>8.8347936436582009E-2</v>
      </c>
      <c r="AK19" s="14">
        <f t="shared" si="14"/>
        <v>8.8347936436582009E-2</v>
      </c>
      <c r="AL19" s="14">
        <f t="shared" si="15"/>
        <v>3.8159999999999986E-2</v>
      </c>
      <c r="AM19" s="14">
        <f t="shared" si="16"/>
        <v>0.10000000000000003</v>
      </c>
      <c r="AN19" s="14">
        <f t="shared" si="17"/>
        <v>6.2504918490867312E-2</v>
      </c>
      <c r="AO19" s="14">
        <f t="shared" si="18"/>
        <v>0.18459398699999996</v>
      </c>
      <c r="AP19" s="14">
        <f t="shared" si="19"/>
        <v>10.583099999999998</v>
      </c>
      <c r="AQ19" s="14">
        <f t="shared" si="20"/>
        <v>147</v>
      </c>
      <c r="AR19" s="14">
        <f t="shared" si="21"/>
        <v>0.52771124997567143</v>
      </c>
      <c r="AS19" s="14">
        <f t="shared" si="22"/>
        <v>0.52713062926237086</v>
      </c>
      <c r="AT19" s="14">
        <f t="shared" si="23"/>
        <v>0.53770739380927079</v>
      </c>
      <c r="AU19" s="14">
        <f t="shared" si="24"/>
        <v>0.75758386285663915</v>
      </c>
      <c r="AV19" s="14">
        <f t="shared" si="25"/>
        <v>0.56874684730128988</v>
      </c>
      <c r="AW19" s="14">
        <f t="shared" si="26"/>
        <v>0.57352941176470595</v>
      </c>
      <c r="AX19" s="14">
        <f t="shared" si="27"/>
        <v>0.53145534285873786</v>
      </c>
      <c r="AY19" s="14">
        <f t="shared" si="28"/>
        <v>0.52167242994759766</v>
      </c>
      <c r="AZ19" s="14">
        <f t="shared" si="29"/>
        <v>0.59347690524854224</v>
      </c>
      <c r="BA19" s="14">
        <f t="shared" si="30"/>
        <v>0.44134078212290501</v>
      </c>
    </row>
    <row r="20" spans="1:53" x14ac:dyDescent="0.25">
      <c r="A20" s="15" t="s">
        <v>90</v>
      </c>
      <c r="B20" s="15" t="s">
        <v>0</v>
      </c>
      <c r="C20" s="14">
        <v>0.68799999999999994</v>
      </c>
      <c r="D20" s="14">
        <v>0.64893476252564697</v>
      </c>
      <c r="E20" s="14">
        <v>0.85645168293532203</v>
      </c>
      <c r="F20" s="14">
        <v>0.75221510281733395</v>
      </c>
      <c r="G20" s="14">
        <v>0.25221510281733395</v>
      </c>
      <c r="H20" s="14">
        <v>0.17971999999999999</v>
      </c>
      <c r="I20" s="14">
        <v>0.4</v>
      </c>
      <c r="J20" s="14">
        <f t="shared" si="0"/>
        <v>0.75253384942610102</v>
      </c>
      <c r="K20" s="14">
        <v>2.3807553399999999</v>
      </c>
      <c r="L20" s="14">
        <v>86.572500000000005</v>
      </c>
      <c r="M20" s="14">
        <v>700</v>
      </c>
      <c r="N20" s="14">
        <v>0.48315905460185599</v>
      </c>
      <c r="O20" s="14">
        <v>0.80781131592841104</v>
      </c>
      <c r="P20" s="14">
        <v>0.70641993657852697</v>
      </c>
      <c r="Q20" s="14">
        <v>0.20641993657852697</v>
      </c>
      <c r="R20" s="14">
        <v>0.28767999999999999</v>
      </c>
      <c r="S20" s="14">
        <v>0.72</v>
      </c>
      <c r="T20" s="14">
        <v>0.66579676903626472</v>
      </c>
      <c r="U20" s="14">
        <v>2.4736767259999999</v>
      </c>
      <c r="V20" s="14">
        <v>64.480500000000006</v>
      </c>
      <c r="W20" s="14">
        <v>700</v>
      </c>
      <c r="X20" s="14">
        <f t="shared" si="1"/>
        <v>-0.16577570792379098</v>
      </c>
      <c r="Y20" s="14">
        <f t="shared" si="2"/>
        <v>-4.8640367006910989E-2</v>
      </c>
      <c r="Z20" s="14">
        <f t="shared" si="3"/>
        <v>-4.5795166238806972E-2</v>
      </c>
      <c r="AA20" s="14">
        <f t="shared" si="4"/>
        <v>-4.5795166238806972E-2</v>
      </c>
      <c r="AB20" s="14">
        <f t="shared" si="5"/>
        <v>0.10796</v>
      </c>
      <c r="AC20" s="14">
        <f t="shared" si="6"/>
        <v>0.31999999999999995</v>
      </c>
      <c r="AD20" s="14">
        <f t="shared" si="7"/>
        <v>-8.6737080389836296E-2</v>
      </c>
      <c r="AE20" s="14">
        <f t="shared" si="8"/>
        <v>9.2921385999999995E-2</v>
      </c>
      <c r="AF20" s="14">
        <f t="shared" si="9"/>
        <v>-22.091999999999999</v>
      </c>
      <c r="AG20" s="14">
        <f t="shared" si="10"/>
        <v>0</v>
      </c>
      <c r="AH20" s="14">
        <f t="shared" si="11"/>
        <v>0.16577570792379098</v>
      </c>
      <c r="AI20" s="14">
        <f t="shared" si="12"/>
        <v>4.8640367006910989E-2</v>
      </c>
      <c r="AJ20" s="14">
        <f t="shared" si="13"/>
        <v>4.5795166238806972E-2</v>
      </c>
      <c r="AK20" s="14">
        <f t="shared" si="14"/>
        <v>4.5795166238806972E-2</v>
      </c>
      <c r="AL20" s="14">
        <f t="shared" si="15"/>
        <v>0.10796</v>
      </c>
      <c r="AM20" s="14">
        <f t="shared" si="16"/>
        <v>0.31999999999999995</v>
      </c>
      <c r="AN20" s="14">
        <f t="shared" si="17"/>
        <v>8.6737080389836296E-2</v>
      </c>
      <c r="AO20" s="14">
        <f t="shared" si="18"/>
        <v>9.2921385999999995E-2</v>
      </c>
      <c r="AP20" s="14">
        <f t="shared" si="19"/>
        <v>22.091999999999999</v>
      </c>
      <c r="AQ20" s="14">
        <f t="shared" si="20"/>
        <v>0</v>
      </c>
      <c r="AR20" s="14">
        <f t="shared" si="21"/>
        <v>0.42678358214851003</v>
      </c>
      <c r="AS20" s="14">
        <f t="shared" si="22"/>
        <v>0.48538681475219969</v>
      </c>
      <c r="AT20" s="14">
        <f t="shared" si="23"/>
        <v>0.48430204780430391</v>
      </c>
      <c r="AU20" s="14">
        <f t="shared" si="24"/>
        <v>0.45007450117730768</v>
      </c>
      <c r="AV20" s="14">
        <f t="shared" si="25"/>
        <v>0.61548994437312798</v>
      </c>
      <c r="AW20" s="14">
        <f t="shared" si="26"/>
        <v>0.64285714285714279</v>
      </c>
      <c r="AX20" s="14">
        <f t="shared" si="27"/>
        <v>0.46942282735041374</v>
      </c>
      <c r="AY20" s="14">
        <f t="shared" si="28"/>
        <v>0.50957077828432429</v>
      </c>
      <c r="AZ20" s="14">
        <f t="shared" si="29"/>
        <v>0.42687334908939251</v>
      </c>
      <c r="BA20" s="14">
        <f t="shared" si="30"/>
        <v>0.5</v>
      </c>
    </row>
    <row r="21" spans="1:53" x14ac:dyDescent="0.25">
      <c r="A21" s="15" t="s">
        <v>17</v>
      </c>
      <c r="B21" s="15" t="s">
        <v>109</v>
      </c>
      <c r="C21" s="14">
        <v>0.25</v>
      </c>
      <c r="D21" s="14">
        <v>0.227161290292098</v>
      </c>
      <c r="E21" s="14">
        <v>0.216097374118735</v>
      </c>
      <c r="F21" s="14">
        <v>0.18893011771538601</v>
      </c>
      <c r="G21" s="14">
        <v>-0.31106988228461396</v>
      </c>
      <c r="H21" s="14">
        <v>3.4070000000000003E-2</v>
      </c>
      <c r="I21" s="14">
        <v>7.0000000000000007E-2</v>
      </c>
      <c r="J21" s="14">
        <f t="shared" si="0"/>
        <v>0.210729594042073</v>
      </c>
      <c r="K21" s="14">
        <v>4.4316999305598426</v>
      </c>
      <c r="L21" s="14">
        <v>61.465000000000003</v>
      </c>
      <c r="M21" s="14">
        <v>700</v>
      </c>
      <c r="N21" s="14">
        <v>0.19595662424103799</v>
      </c>
      <c r="O21" s="14">
        <v>0.24402165743824999</v>
      </c>
      <c r="P21" s="14">
        <v>0.192364250902128</v>
      </c>
      <c r="Q21" s="14">
        <v>-0.307635749097872</v>
      </c>
      <c r="R21" s="14">
        <v>4.9959999999999997E-2</v>
      </c>
      <c r="S21" s="14">
        <v>9.5000000000000001E-2</v>
      </c>
      <c r="T21" s="14">
        <v>0.21078084419380536</v>
      </c>
      <c r="U21" s="14">
        <v>4.1767023720000003</v>
      </c>
      <c r="V21" s="14">
        <v>47.752000000000002</v>
      </c>
      <c r="W21" s="14">
        <v>693</v>
      </c>
      <c r="X21" s="14">
        <f t="shared" si="1"/>
        <v>-3.1204666051060009E-2</v>
      </c>
      <c r="Y21" s="14">
        <f t="shared" si="2"/>
        <v>2.7924283319514992E-2</v>
      </c>
      <c r="Z21" s="14">
        <f t="shared" si="3"/>
        <v>3.4341331867419889E-3</v>
      </c>
      <c r="AA21" s="14">
        <f t="shared" si="4"/>
        <v>3.4341331867419611E-3</v>
      </c>
      <c r="AB21" s="14">
        <f t="shared" si="5"/>
        <v>1.5889999999999994E-2</v>
      </c>
      <c r="AC21" s="14">
        <f t="shared" si="6"/>
        <v>2.4999999999999994E-2</v>
      </c>
      <c r="AD21" s="14">
        <f t="shared" si="7"/>
        <v>5.125015173235159E-5</v>
      </c>
      <c r="AE21" s="14">
        <f t="shared" si="8"/>
        <v>-0.2549975585598423</v>
      </c>
      <c r="AF21" s="14">
        <f t="shared" si="9"/>
        <v>-13.713000000000001</v>
      </c>
      <c r="AG21" s="14">
        <f t="shared" si="10"/>
        <v>-7</v>
      </c>
      <c r="AH21" s="14">
        <f t="shared" si="11"/>
        <v>3.1204666051060009E-2</v>
      </c>
      <c r="AI21" s="14">
        <f t="shared" si="12"/>
        <v>2.7924283319514992E-2</v>
      </c>
      <c r="AJ21" s="14">
        <f t="shared" si="13"/>
        <v>3.4341331867419889E-3</v>
      </c>
      <c r="AK21" s="14">
        <f t="shared" si="14"/>
        <v>3.4341331867419611E-3</v>
      </c>
      <c r="AL21" s="14">
        <f t="shared" si="15"/>
        <v>1.5889999999999994E-2</v>
      </c>
      <c r="AM21" s="14">
        <f t="shared" si="16"/>
        <v>2.4999999999999994E-2</v>
      </c>
      <c r="AN21" s="14">
        <f t="shared" si="17"/>
        <v>5.125015173235159E-5</v>
      </c>
      <c r="AO21" s="14">
        <f t="shared" si="18"/>
        <v>0.2549975585598423</v>
      </c>
      <c r="AP21" s="14">
        <f t="shared" si="19"/>
        <v>13.713000000000001</v>
      </c>
      <c r="AQ21" s="14">
        <f t="shared" si="20"/>
        <v>7</v>
      </c>
      <c r="AR21" s="14">
        <f t="shared" si="21"/>
        <v>0.46312533104927628</v>
      </c>
      <c r="AS21" s="14">
        <f t="shared" si="22"/>
        <v>0.53034462976354479</v>
      </c>
      <c r="AT21" s="14">
        <f t="shared" si="23"/>
        <v>0.50450325715429967</v>
      </c>
      <c r="AU21" s="14">
        <f t="shared" si="24"/>
        <v>0.49722474387450749</v>
      </c>
      <c r="AV21" s="14">
        <f t="shared" si="25"/>
        <v>0.59454956563132211</v>
      </c>
      <c r="AW21" s="14">
        <f t="shared" si="26"/>
        <v>0.57575757575757569</v>
      </c>
      <c r="AX21" s="14">
        <f t="shared" si="27"/>
        <v>0.50006079345501719</v>
      </c>
      <c r="AY21" s="14">
        <f t="shared" si="28"/>
        <v>0.48518903104214739</v>
      </c>
      <c r="AZ21" s="14">
        <f t="shared" si="29"/>
        <v>0.43722131170055939</v>
      </c>
      <c r="BA21" s="14">
        <f t="shared" si="30"/>
        <v>0.49748743718592964</v>
      </c>
    </row>
    <row r="22" spans="1:53" x14ac:dyDescent="0.25">
      <c r="A22" s="15" t="s">
        <v>110</v>
      </c>
      <c r="B22" s="15" t="s">
        <v>111</v>
      </c>
      <c r="C22" s="14">
        <v>0.86</v>
      </c>
      <c r="D22" s="14">
        <v>0.59742045903776397</v>
      </c>
      <c r="E22" s="14">
        <v>0.79786389821613601</v>
      </c>
      <c r="F22" s="14">
        <v>0.69525978750046802</v>
      </c>
      <c r="G22" s="14">
        <f>F22-0.5</f>
        <v>0.19525978750046802</v>
      </c>
      <c r="H22" s="14">
        <v>0.17360999999999999</v>
      </c>
      <c r="I22" s="14">
        <v>0.39</v>
      </c>
      <c r="J22" s="14">
        <f t="shared" si="0"/>
        <v>0.69684804825145596</v>
      </c>
      <c r="K22" s="14">
        <v>2.42214011</v>
      </c>
      <c r="L22" s="14">
        <v>82.251199999999997</v>
      </c>
      <c r="M22" s="14">
        <v>698</v>
      </c>
      <c r="N22" s="14">
        <v>0.58510624508291598</v>
      </c>
      <c r="O22" s="14">
        <v>0.70860721305922703</v>
      </c>
      <c r="P22" s="14">
        <v>0.568496718131423</v>
      </c>
      <c r="Q22" s="14">
        <v>6.8496718131422996E-2</v>
      </c>
      <c r="R22" s="14">
        <v>0.13259000000000001</v>
      </c>
      <c r="S22" s="14">
        <v>0.37</v>
      </c>
      <c r="T22" s="14">
        <v>0.62073672542452207</v>
      </c>
      <c r="U22" s="14">
        <v>2.1466999520000001</v>
      </c>
      <c r="V22" s="14">
        <v>47.500999999999998</v>
      </c>
      <c r="W22" s="14">
        <v>696</v>
      </c>
      <c r="X22" s="14">
        <f t="shared" si="1"/>
        <v>-1.2314213954847997E-2</v>
      </c>
      <c r="Y22" s="14">
        <f t="shared" si="2"/>
        <v>-8.9256685156908988E-2</v>
      </c>
      <c r="Z22" s="14">
        <f t="shared" si="3"/>
        <v>-0.12676306936904502</v>
      </c>
      <c r="AA22" s="14">
        <f t="shared" si="4"/>
        <v>-0.12676306936904502</v>
      </c>
      <c r="AB22" s="14">
        <f t="shared" si="5"/>
        <v>-4.1019999999999973E-2</v>
      </c>
      <c r="AC22" s="14">
        <f t="shared" si="6"/>
        <v>-2.0000000000000018E-2</v>
      </c>
      <c r="AD22" s="14">
        <f t="shared" si="7"/>
        <v>-7.6111322826933892E-2</v>
      </c>
      <c r="AE22" s="14">
        <f t="shared" si="8"/>
        <v>-0.27544015799999988</v>
      </c>
      <c r="AF22" s="14">
        <f t="shared" si="9"/>
        <v>-34.7502</v>
      </c>
      <c r="AG22" s="14">
        <f t="shared" si="10"/>
        <v>-2</v>
      </c>
      <c r="AH22" s="14">
        <f t="shared" si="11"/>
        <v>1.2314213954847997E-2</v>
      </c>
      <c r="AI22" s="14">
        <f t="shared" si="12"/>
        <v>8.9256685156908988E-2</v>
      </c>
      <c r="AJ22" s="14">
        <f t="shared" si="13"/>
        <v>0.12676306936904502</v>
      </c>
      <c r="AK22" s="14">
        <f t="shared" si="14"/>
        <v>0.12676306936904502</v>
      </c>
      <c r="AL22" s="14">
        <f t="shared" si="15"/>
        <v>4.1019999999999973E-2</v>
      </c>
      <c r="AM22" s="14">
        <f t="shared" si="16"/>
        <v>2.0000000000000018E-2</v>
      </c>
      <c r="AN22" s="14">
        <f t="shared" si="17"/>
        <v>7.6111322826933892E-2</v>
      </c>
      <c r="AO22" s="14">
        <f t="shared" si="18"/>
        <v>0.27544015799999988</v>
      </c>
      <c r="AP22" s="14">
        <f t="shared" si="19"/>
        <v>34.7502</v>
      </c>
      <c r="AQ22" s="14">
        <f t="shared" si="20"/>
        <v>2</v>
      </c>
      <c r="AR22" s="14">
        <f t="shared" si="21"/>
        <v>0.49479326178768845</v>
      </c>
      <c r="AS22" s="14">
        <f t="shared" si="22"/>
        <v>0.47037557358755283</v>
      </c>
      <c r="AT22" s="14">
        <f t="shared" si="23"/>
        <v>0.44984671936242099</v>
      </c>
      <c r="AU22" s="14">
        <f t="shared" si="24"/>
        <v>0.25969679105098442</v>
      </c>
      <c r="AV22" s="14">
        <f t="shared" si="25"/>
        <v>0.4330176355323318</v>
      </c>
      <c r="AW22" s="14">
        <f t="shared" si="26"/>
        <v>0.48684210526315791</v>
      </c>
      <c r="AX22" s="14">
        <f t="shared" si="27"/>
        <v>0.4711171059549405</v>
      </c>
      <c r="AY22" s="14">
        <f t="shared" si="28"/>
        <v>0.46985666446382168</v>
      </c>
      <c r="AZ22" s="14">
        <f t="shared" si="29"/>
        <v>0.36609013180508693</v>
      </c>
      <c r="BA22" s="14">
        <f t="shared" si="30"/>
        <v>0.49928263988522237</v>
      </c>
    </row>
    <row r="23" spans="1:53" x14ac:dyDescent="0.25">
      <c r="A23" s="14" t="s">
        <v>18</v>
      </c>
      <c r="B23" s="15" t="s">
        <v>112</v>
      </c>
      <c r="C23" s="16">
        <v>0.94</v>
      </c>
      <c r="D23" s="14">
        <v>0.44541478050899003</v>
      </c>
      <c r="E23" s="14">
        <v>0.48603257891196799</v>
      </c>
      <c r="F23" s="14">
        <v>0.48278004563021698</v>
      </c>
      <c r="G23" s="14">
        <v>-1.7219954369783019E-2</v>
      </c>
      <c r="H23" s="14">
        <v>3.909E-2</v>
      </c>
      <c r="I23" s="14">
        <v>0.11</v>
      </c>
      <c r="J23" s="14">
        <f t="shared" si="0"/>
        <v>0.47140913501705833</v>
      </c>
      <c r="K23" s="14">
        <v>1.6036175644450423</v>
      </c>
      <c r="L23" s="14">
        <v>16.876933333333334</v>
      </c>
      <c r="M23" s="14">
        <v>543</v>
      </c>
      <c r="N23" s="14">
        <v>0.89430338186928005</v>
      </c>
      <c r="O23" s="14">
        <v>0.85616555448698495</v>
      </c>
      <c r="P23" s="14">
        <v>0.789063542779319</v>
      </c>
      <c r="Q23" s="14">
        <v>0.289063542779319</v>
      </c>
      <c r="R23" s="14">
        <v>9.2280000000000001E-2</v>
      </c>
      <c r="S23" s="14">
        <v>0.19</v>
      </c>
      <c r="T23" s="14">
        <v>0.84651082637852804</v>
      </c>
      <c r="U23" s="14">
        <v>0.20134593029816819</v>
      </c>
      <c r="V23" s="14">
        <v>50.213000000000001</v>
      </c>
      <c r="W23" s="14">
        <v>550</v>
      </c>
      <c r="X23" s="14">
        <f t="shared" si="1"/>
        <v>0.44888860136029002</v>
      </c>
      <c r="Y23" s="14">
        <f t="shared" si="2"/>
        <v>0.37013297557501695</v>
      </c>
      <c r="Z23" s="14">
        <f t="shared" si="3"/>
        <v>0.30628349714910202</v>
      </c>
      <c r="AA23" s="14">
        <f t="shared" si="4"/>
        <v>0.30628349714910202</v>
      </c>
      <c r="AB23" s="14">
        <f t="shared" si="5"/>
        <v>5.3190000000000001E-2</v>
      </c>
      <c r="AC23" s="14">
        <f t="shared" si="6"/>
        <v>0.08</v>
      </c>
      <c r="AD23" s="14">
        <f t="shared" si="7"/>
        <v>0.3751016913614697</v>
      </c>
      <c r="AE23" s="14">
        <f t="shared" si="8"/>
        <v>-1.4022716341468742</v>
      </c>
      <c r="AF23" s="14">
        <f t="shared" si="9"/>
        <v>33.336066666666667</v>
      </c>
      <c r="AG23" s="14">
        <f t="shared" si="10"/>
        <v>7</v>
      </c>
      <c r="AH23" s="14">
        <f t="shared" si="11"/>
        <v>0.44888860136029002</v>
      </c>
      <c r="AI23" s="14">
        <f t="shared" si="12"/>
        <v>0.37013297557501695</v>
      </c>
      <c r="AJ23" s="14">
        <f t="shared" si="13"/>
        <v>0.30628349714910202</v>
      </c>
      <c r="AK23" s="14">
        <f t="shared" si="14"/>
        <v>0.30628349714910202</v>
      </c>
      <c r="AL23" s="14">
        <f t="shared" si="15"/>
        <v>5.3190000000000001E-2</v>
      </c>
      <c r="AM23" s="14">
        <f t="shared" si="16"/>
        <v>0.08</v>
      </c>
      <c r="AN23" s="14">
        <f t="shared" si="17"/>
        <v>0.3751016913614697</v>
      </c>
      <c r="AO23" s="14">
        <f t="shared" si="18"/>
        <v>1.4022716341468742</v>
      </c>
      <c r="AP23" s="14">
        <f t="shared" si="19"/>
        <v>33.336066666666667</v>
      </c>
      <c r="AQ23" s="14">
        <f t="shared" si="20"/>
        <v>7</v>
      </c>
      <c r="AR23" s="14">
        <f t="shared" si="21"/>
        <v>0.66753098299549141</v>
      </c>
      <c r="AS23" s="14">
        <f t="shared" si="22"/>
        <v>0.63788313601573121</v>
      </c>
      <c r="AT23" s="14">
        <f t="shared" si="23"/>
        <v>0.62040926256196138</v>
      </c>
      <c r="AU23" s="14">
        <f t="shared" si="24"/>
        <v>1.06334508189261</v>
      </c>
      <c r="AV23" s="14">
        <f t="shared" si="25"/>
        <v>0.70244348024663172</v>
      </c>
      <c r="AW23" s="14">
        <f t="shared" si="26"/>
        <v>0.63333333333333341</v>
      </c>
      <c r="AX23" s="14">
        <f t="shared" si="27"/>
        <v>0.64230822142046584</v>
      </c>
      <c r="AY23" s="14">
        <f t="shared" si="28"/>
        <v>0.11155124792527363</v>
      </c>
      <c r="AZ23" s="14">
        <f t="shared" si="29"/>
        <v>0.74844313453881306</v>
      </c>
      <c r="BA23" s="14">
        <f t="shared" si="30"/>
        <v>0.5032021957913998</v>
      </c>
    </row>
    <row r="24" spans="1:53" x14ac:dyDescent="0.25">
      <c r="A24" s="15" t="s">
        <v>19</v>
      </c>
      <c r="B24" s="15" t="s">
        <v>113</v>
      </c>
      <c r="C24" s="14">
        <v>0.64400000000000002</v>
      </c>
      <c r="D24" s="14">
        <v>0.59336531474526499</v>
      </c>
      <c r="E24" s="14">
        <v>0.72275807328952402</v>
      </c>
      <c r="F24" s="14">
        <v>0.486757505244239</v>
      </c>
      <c r="G24" s="14">
        <v>-1.3242494755761003E-2</v>
      </c>
      <c r="H24" s="14">
        <v>0.20469999999999999</v>
      </c>
      <c r="I24" s="14">
        <v>0.43</v>
      </c>
      <c r="J24" s="14">
        <f t="shared" si="0"/>
        <v>0.60096029775967597</v>
      </c>
      <c r="K24" s="14">
        <v>2.1666265189632345</v>
      </c>
      <c r="L24" s="14">
        <v>36.126800000000003</v>
      </c>
      <c r="M24" s="14">
        <v>698</v>
      </c>
      <c r="N24" s="14">
        <v>0.67891989041485901</v>
      </c>
      <c r="O24" s="14">
        <v>0.76047787308622605</v>
      </c>
      <c r="P24" s="14">
        <v>0.54183857409704805</v>
      </c>
      <c r="Q24" s="14">
        <v>4.1838574097048054E-2</v>
      </c>
      <c r="R24" s="14">
        <v>0.19137000000000001</v>
      </c>
      <c r="S24" s="14">
        <v>0.41</v>
      </c>
      <c r="T24" s="14">
        <v>0.66041211253271104</v>
      </c>
      <c r="U24" s="14">
        <v>1.937773921</v>
      </c>
      <c r="V24" s="14">
        <v>43.2866</v>
      </c>
      <c r="W24" s="14">
        <v>699</v>
      </c>
      <c r="X24" s="14">
        <f t="shared" si="1"/>
        <v>8.5554575669594013E-2</v>
      </c>
      <c r="Y24" s="14">
        <f t="shared" si="2"/>
        <v>3.7719799796702036E-2</v>
      </c>
      <c r="Z24" s="14">
        <f t="shared" si="3"/>
        <v>5.5081068852809056E-2</v>
      </c>
      <c r="AA24" s="14">
        <f t="shared" si="4"/>
        <v>5.5081068852809056E-2</v>
      </c>
      <c r="AB24" s="14">
        <f t="shared" si="5"/>
        <v>-1.3329999999999981E-2</v>
      </c>
      <c r="AC24" s="14">
        <f t="shared" si="6"/>
        <v>-2.0000000000000018E-2</v>
      </c>
      <c r="AD24" s="14">
        <f t="shared" si="7"/>
        <v>5.9451814773035072E-2</v>
      </c>
      <c r="AE24" s="14">
        <f t="shared" si="8"/>
        <v>-0.22885259796323454</v>
      </c>
      <c r="AF24" s="14">
        <f t="shared" si="9"/>
        <v>7.1597999999999971</v>
      </c>
      <c r="AG24" s="14">
        <f t="shared" si="10"/>
        <v>1</v>
      </c>
      <c r="AH24" s="14">
        <f t="shared" si="11"/>
        <v>8.5554575669594013E-2</v>
      </c>
      <c r="AI24" s="14">
        <f t="shared" si="12"/>
        <v>3.7719799796702036E-2</v>
      </c>
      <c r="AJ24" s="14">
        <f t="shared" si="13"/>
        <v>5.5081068852809056E-2</v>
      </c>
      <c r="AK24" s="14">
        <f t="shared" si="14"/>
        <v>5.5081068852809056E-2</v>
      </c>
      <c r="AL24" s="14">
        <f t="shared" si="15"/>
        <v>1.3329999999999981E-2</v>
      </c>
      <c r="AM24" s="14">
        <f t="shared" si="16"/>
        <v>2.0000000000000018E-2</v>
      </c>
      <c r="AN24" s="14">
        <f t="shared" si="17"/>
        <v>5.9451814773035072E-2</v>
      </c>
      <c r="AO24" s="14">
        <f t="shared" si="18"/>
        <v>0.22885259796323454</v>
      </c>
      <c r="AP24" s="14">
        <f t="shared" si="19"/>
        <v>7.1597999999999971</v>
      </c>
      <c r="AQ24" s="14">
        <f t="shared" si="20"/>
        <v>1</v>
      </c>
      <c r="AR24" s="14">
        <f t="shared" si="21"/>
        <v>0.53362240452164433</v>
      </c>
      <c r="AS24" s="14">
        <f t="shared" si="22"/>
        <v>0.51271537407412138</v>
      </c>
      <c r="AT24" s="14">
        <f t="shared" si="23"/>
        <v>0.52677487789380006</v>
      </c>
      <c r="AU24" s="14">
        <f t="shared" si="24"/>
        <v>1.4630877749958358</v>
      </c>
      <c r="AV24" s="14">
        <f t="shared" si="25"/>
        <v>0.48317216653621836</v>
      </c>
      <c r="AW24" s="14">
        <f t="shared" si="26"/>
        <v>0.48809523809523808</v>
      </c>
      <c r="AX24" s="14">
        <f t="shared" si="27"/>
        <v>0.52356632121010727</v>
      </c>
      <c r="AY24" s="14">
        <f t="shared" si="28"/>
        <v>0.47212106843487173</v>
      </c>
      <c r="AZ24" s="14">
        <f t="shared" si="29"/>
        <v>0.54507929392268817</v>
      </c>
      <c r="BA24" s="14">
        <f t="shared" si="30"/>
        <v>0.50035790980672867</v>
      </c>
    </row>
    <row r="25" spans="1:53" x14ac:dyDescent="0.25">
      <c r="A25" s="15" t="s">
        <v>20</v>
      </c>
      <c r="B25" s="15" t="s">
        <v>114</v>
      </c>
      <c r="C25" s="16">
        <v>0.74199999999999999</v>
      </c>
      <c r="D25" s="14">
        <v>0.51414454835341705</v>
      </c>
      <c r="E25" s="14">
        <v>0.72826780163635796</v>
      </c>
      <c r="F25" s="14">
        <v>0.54896761093761703</v>
      </c>
      <c r="G25" s="14">
        <v>4.8967610937617034E-2</v>
      </c>
      <c r="H25" s="14">
        <v>0.19900999999999999</v>
      </c>
      <c r="I25" s="14">
        <v>0.36</v>
      </c>
      <c r="J25" s="14">
        <f t="shared" si="0"/>
        <v>0.59712665364246398</v>
      </c>
      <c r="K25" s="16">
        <v>2.1083276999999998</v>
      </c>
      <c r="L25" s="16">
        <v>28.4192</v>
      </c>
      <c r="M25" s="16">
        <v>445</v>
      </c>
      <c r="N25" s="14">
        <v>0.54860397712475595</v>
      </c>
      <c r="O25" s="14">
        <v>0.70886318491675904</v>
      </c>
      <c r="P25" s="14">
        <v>0.52351119364226195</v>
      </c>
      <c r="Q25" s="14">
        <v>2.3511193642261952E-2</v>
      </c>
      <c r="R25" s="14">
        <v>0.17416999999999999</v>
      </c>
      <c r="S25" s="14">
        <v>0.34</v>
      </c>
      <c r="T25" s="14">
        <v>0.59365945189459224</v>
      </c>
      <c r="U25" s="16">
        <v>1.7015431519999999</v>
      </c>
      <c r="V25" s="16">
        <v>24.164000000000001</v>
      </c>
      <c r="W25" s="16">
        <v>446</v>
      </c>
      <c r="X25" s="14">
        <f t="shared" si="1"/>
        <v>3.4459428771338896E-2</v>
      </c>
      <c r="Y25" s="14">
        <f t="shared" si="2"/>
        <v>-1.9404616719598922E-2</v>
      </c>
      <c r="Z25" s="14">
        <f t="shared" si="3"/>
        <v>-2.5456417295355083E-2</v>
      </c>
      <c r="AA25" s="14">
        <f t="shared" si="4"/>
        <v>-2.5456417295355083E-2</v>
      </c>
      <c r="AB25" s="14">
        <f t="shared" si="5"/>
        <v>-2.4840000000000001E-2</v>
      </c>
      <c r="AC25" s="14">
        <f t="shared" si="6"/>
        <v>-1.9999999999999962E-2</v>
      </c>
      <c r="AD25" s="14">
        <f t="shared" si="7"/>
        <v>-3.4672017478717398E-3</v>
      </c>
      <c r="AE25" s="14">
        <f t="shared" si="8"/>
        <v>-0.40678454799999986</v>
      </c>
      <c r="AF25" s="14">
        <f t="shared" si="9"/>
        <v>-4.2551999999999985</v>
      </c>
      <c r="AG25" s="14">
        <f t="shared" si="10"/>
        <v>1</v>
      </c>
      <c r="AH25" s="14">
        <f t="shared" si="11"/>
        <v>3.4459428771338896E-2</v>
      </c>
      <c r="AI25" s="14">
        <f t="shared" si="12"/>
        <v>1.9404616719598922E-2</v>
      </c>
      <c r="AJ25" s="14">
        <f t="shared" si="13"/>
        <v>2.5456417295355083E-2</v>
      </c>
      <c r="AK25" s="14">
        <f t="shared" si="14"/>
        <v>2.5456417295355083E-2</v>
      </c>
      <c r="AL25" s="14">
        <f t="shared" si="15"/>
        <v>2.4840000000000001E-2</v>
      </c>
      <c r="AM25" s="14">
        <f t="shared" si="16"/>
        <v>1.9999999999999962E-2</v>
      </c>
      <c r="AN25" s="14">
        <f t="shared" si="17"/>
        <v>3.4672017478717398E-3</v>
      </c>
      <c r="AO25" s="14">
        <f t="shared" si="18"/>
        <v>0.40678454799999986</v>
      </c>
      <c r="AP25" s="14">
        <f t="shared" si="19"/>
        <v>4.2551999999999985</v>
      </c>
      <c r="AQ25" s="14">
        <f t="shared" si="20"/>
        <v>1</v>
      </c>
      <c r="AR25" s="14">
        <f t="shared" si="21"/>
        <v>0.51621240958948134</v>
      </c>
      <c r="AS25" s="14">
        <f t="shared" si="22"/>
        <v>0.49324883503968558</v>
      </c>
      <c r="AT25" s="14">
        <f t="shared" si="23"/>
        <v>0.48813197184566876</v>
      </c>
      <c r="AU25" s="14">
        <f t="shared" si="24"/>
        <v>0.32438716088853581</v>
      </c>
      <c r="AV25" s="14">
        <f t="shared" si="25"/>
        <v>0.46671847365882418</v>
      </c>
      <c r="AW25" s="14">
        <f t="shared" si="26"/>
        <v>0.48571428571428577</v>
      </c>
      <c r="AX25" s="14">
        <f t="shared" si="27"/>
        <v>0.49854415426425053</v>
      </c>
      <c r="AY25" s="14">
        <f t="shared" si="28"/>
        <v>0.44661439143187004</v>
      </c>
      <c r="AZ25" s="14">
        <f t="shared" si="29"/>
        <v>0.45953840770436183</v>
      </c>
      <c r="BA25" s="14">
        <f t="shared" si="30"/>
        <v>0.50056116722783395</v>
      </c>
    </row>
    <row r="26" spans="1:53" x14ac:dyDescent="0.25">
      <c r="A26" s="14" t="s">
        <v>84</v>
      </c>
      <c r="B26" s="15" t="s">
        <v>0</v>
      </c>
      <c r="C26" s="16">
        <v>0.52400000000000002</v>
      </c>
      <c r="D26" s="14">
        <v>0.53286969562323705</v>
      </c>
      <c r="E26" s="14">
        <v>0.72320803128524802</v>
      </c>
      <c r="F26" s="14">
        <v>0.74451227218577098</v>
      </c>
      <c r="G26" s="14">
        <v>0.24451227218577098</v>
      </c>
      <c r="H26" s="14">
        <v>0.20183999999999999</v>
      </c>
      <c r="I26" s="14">
        <v>0.55000000000000004</v>
      </c>
      <c r="J26" s="14">
        <f t="shared" si="0"/>
        <v>0.66686333303141865</v>
      </c>
      <c r="K26" s="16">
        <v>3.32302615</v>
      </c>
      <c r="L26" s="16">
        <v>59.249000000000002</v>
      </c>
      <c r="M26" s="16">
        <v>592</v>
      </c>
      <c r="N26" s="14">
        <v>0.40829306806145499</v>
      </c>
      <c r="O26" s="14">
        <v>0.64232441465689305</v>
      </c>
      <c r="P26" s="14">
        <v>0.65608355603572199</v>
      </c>
      <c r="Q26" s="14">
        <v>0.15608355603572199</v>
      </c>
      <c r="R26" s="14">
        <v>0.24121000000000001</v>
      </c>
      <c r="S26" s="14">
        <v>0.66</v>
      </c>
      <c r="T26" s="14">
        <v>0.56890034625135666</v>
      </c>
      <c r="U26" s="16">
        <v>3.0175406769999999</v>
      </c>
      <c r="V26" s="16">
        <v>34.875999999999998</v>
      </c>
      <c r="W26" s="16">
        <v>592</v>
      </c>
      <c r="X26" s="14">
        <f t="shared" si="1"/>
        <v>-0.12457662756178206</v>
      </c>
      <c r="Y26" s="14">
        <f t="shared" si="2"/>
        <v>-8.0883616628354971E-2</v>
      </c>
      <c r="Z26" s="14">
        <f t="shared" si="3"/>
        <v>-8.8428716150048992E-2</v>
      </c>
      <c r="AA26" s="14">
        <f t="shared" si="4"/>
        <v>-8.8428716150048992E-2</v>
      </c>
      <c r="AB26" s="14">
        <f t="shared" si="5"/>
        <v>3.9370000000000016E-2</v>
      </c>
      <c r="AC26" s="14">
        <f t="shared" si="6"/>
        <v>0.10999999999999999</v>
      </c>
      <c r="AD26" s="14">
        <f t="shared" si="7"/>
        <v>-9.7962986780061989E-2</v>
      </c>
      <c r="AE26" s="14">
        <f t="shared" si="8"/>
        <v>-0.30548547300000006</v>
      </c>
      <c r="AF26" s="14">
        <f t="shared" si="9"/>
        <v>-24.373000000000005</v>
      </c>
      <c r="AG26" s="14">
        <f t="shared" si="10"/>
        <v>0</v>
      </c>
      <c r="AH26" s="14">
        <f t="shared" si="11"/>
        <v>0.12457662756178206</v>
      </c>
      <c r="AI26" s="14">
        <f t="shared" si="12"/>
        <v>8.0883616628354971E-2</v>
      </c>
      <c r="AJ26" s="14">
        <f t="shared" si="13"/>
        <v>8.8428716150048992E-2</v>
      </c>
      <c r="AK26" s="14">
        <f t="shared" si="14"/>
        <v>8.8428716150048992E-2</v>
      </c>
      <c r="AL26" s="14">
        <f t="shared" si="15"/>
        <v>3.9370000000000016E-2</v>
      </c>
      <c r="AM26" s="14">
        <f t="shared" si="16"/>
        <v>0.10999999999999999</v>
      </c>
      <c r="AN26" s="14">
        <f t="shared" si="17"/>
        <v>9.7962986780061989E-2</v>
      </c>
      <c r="AO26" s="14">
        <f t="shared" si="18"/>
        <v>0.30548547300000006</v>
      </c>
      <c r="AP26" s="14">
        <f t="shared" si="19"/>
        <v>24.373000000000005</v>
      </c>
      <c r="AQ26" s="14">
        <f t="shared" si="20"/>
        <v>0</v>
      </c>
      <c r="AR26" s="14">
        <f t="shared" si="21"/>
        <v>0.43381770275629095</v>
      </c>
      <c r="AS26" s="14">
        <f t="shared" si="22"/>
        <v>0.4703838539799215</v>
      </c>
      <c r="AT26" s="14">
        <f t="shared" si="23"/>
        <v>0.46843175084194782</v>
      </c>
      <c r="AU26" s="14">
        <f t="shared" si="24"/>
        <v>0.38962851093252526</v>
      </c>
      <c r="AV26" s="14">
        <f t="shared" si="25"/>
        <v>0.54443065116803979</v>
      </c>
      <c r="AW26" s="14">
        <f t="shared" si="26"/>
        <v>0.54545454545454553</v>
      </c>
      <c r="AX26" s="14">
        <f t="shared" si="27"/>
        <v>0.46036338159860846</v>
      </c>
      <c r="AY26" s="14">
        <f t="shared" si="28"/>
        <v>0.47591023946793265</v>
      </c>
      <c r="AZ26" s="14">
        <f t="shared" si="29"/>
        <v>0.3705285524568393</v>
      </c>
      <c r="BA26" s="14">
        <f t="shared" si="30"/>
        <v>0.5</v>
      </c>
    </row>
    <row r="27" spans="1:53" x14ac:dyDescent="0.25">
      <c r="A27" s="15" t="s">
        <v>1</v>
      </c>
      <c r="B27" s="15" t="s">
        <v>0</v>
      </c>
      <c r="C27" s="16">
        <v>0.42</v>
      </c>
      <c r="D27" s="14">
        <v>0.65795652198726096</v>
      </c>
      <c r="E27" s="14">
        <v>0.55203284897654803</v>
      </c>
      <c r="F27" s="14">
        <v>0.82393792455899395</v>
      </c>
      <c r="G27" s="14">
        <v>0.32393792455899395</v>
      </c>
      <c r="H27" s="14">
        <v>0.23738000000000001</v>
      </c>
      <c r="I27" s="14">
        <v>0.52</v>
      </c>
      <c r="J27" s="14">
        <f t="shared" si="0"/>
        <v>0.67797576517426761</v>
      </c>
      <c r="K27" s="16">
        <v>2.0580175500000002</v>
      </c>
      <c r="L27" s="16">
        <v>110.6858</v>
      </c>
      <c r="M27" s="16">
        <v>645</v>
      </c>
      <c r="N27" s="14">
        <v>0.39150235320705301</v>
      </c>
      <c r="O27" s="14">
        <v>0.278046206280884</v>
      </c>
      <c r="P27" s="14">
        <v>0.68576634207033105</v>
      </c>
      <c r="Q27" s="14">
        <v>0.18576634207033105</v>
      </c>
      <c r="R27" s="14">
        <v>0.36448999999999998</v>
      </c>
      <c r="S27" s="14">
        <v>0.78</v>
      </c>
      <c r="T27" s="14">
        <v>0.45177163385275598</v>
      </c>
      <c r="U27" s="16">
        <v>2.1763386699999998</v>
      </c>
      <c r="V27" s="16">
        <v>52.521599999999999</v>
      </c>
      <c r="W27" s="16">
        <v>693</v>
      </c>
      <c r="X27" s="14">
        <f t="shared" si="1"/>
        <v>-0.26645416878020795</v>
      </c>
      <c r="Y27" s="14">
        <f t="shared" si="2"/>
        <v>-0.27398664269566403</v>
      </c>
      <c r="Z27" s="14">
        <f t="shared" si="3"/>
        <v>-0.1381715824886629</v>
      </c>
      <c r="AA27" s="14">
        <f t="shared" si="4"/>
        <v>-0.1381715824886629</v>
      </c>
      <c r="AB27" s="14">
        <f t="shared" si="5"/>
        <v>0.12710999999999997</v>
      </c>
      <c r="AC27" s="14">
        <f t="shared" si="6"/>
        <v>0.26</v>
      </c>
      <c r="AD27" s="14">
        <f t="shared" si="7"/>
        <v>-0.22620413132151163</v>
      </c>
      <c r="AE27" s="14">
        <f t="shared" si="8"/>
        <v>0.11832111999999961</v>
      </c>
      <c r="AF27" s="14">
        <f t="shared" si="9"/>
        <v>-58.164200000000001</v>
      </c>
      <c r="AG27" s="14">
        <f t="shared" si="10"/>
        <v>48</v>
      </c>
      <c r="AH27" s="14">
        <f t="shared" si="11"/>
        <v>0.26645416878020795</v>
      </c>
      <c r="AI27" s="14">
        <f t="shared" si="12"/>
        <v>0.27398664269566403</v>
      </c>
      <c r="AJ27" s="14">
        <f t="shared" si="13"/>
        <v>0.1381715824886629</v>
      </c>
      <c r="AK27" s="14">
        <f t="shared" si="14"/>
        <v>0.1381715824886629</v>
      </c>
      <c r="AL27" s="14">
        <f t="shared" si="15"/>
        <v>0.12710999999999997</v>
      </c>
      <c r="AM27" s="14">
        <f t="shared" si="16"/>
        <v>0.26</v>
      </c>
      <c r="AN27" s="14">
        <f t="shared" si="17"/>
        <v>0.22620413132151163</v>
      </c>
      <c r="AO27" s="14">
        <f t="shared" si="18"/>
        <v>0.11832111999999961</v>
      </c>
      <c r="AP27" s="14">
        <f t="shared" si="19"/>
        <v>58.164200000000001</v>
      </c>
      <c r="AQ27" s="14">
        <f t="shared" si="20"/>
        <v>48</v>
      </c>
      <c r="AR27" s="14">
        <f t="shared" si="21"/>
        <v>0.3730516387643717</v>
      </c>
      <c r="AS27" s="14">
        <f t="shared" si="22"/>
        <v>0.33496352488336628</v>
      </c>
      <c r="AT27" s="14">
        <f t="shared" si="23"/>
        <v>0.45423885805226122</v>
      </c>
      <c r="AU27" s="14">
        <f t="shared" si="24"/>
        <v>0.36445906819419843</v>
      </c>
      <c r="AV27" s="14">
        <f t="shared" si="25"/>
        <v>0.60559589280077086</v>
      </c>
      <c r="AW27" s="14">
        <f t="shared" si="26"/>
        <v>0.6</v>
      </c>
      <c r="AX27" s="14">
        <f t="shared" si="27"/>
        <v>0.39988729714433241</v>
      </c>
      <c r="AY27" s="14">
        <f t="shared" si="28"/>
        <v>0.51397155953024654</v>
      </c>
      <c r="AZ27" s="14">
        <f t="shared" si="29"/>
        <v>0.32180893758493789</v>
      </c>
      <c r="BA27" s="14">
        <f t="shared" si="30"/>
        <v>0.51793721973094176</v>
      </c>
    </row>
    <row r="28" spans="1:53" x14ac:dyDescent="0.25">
      <c r="A28" s="15" t="s">
        <v>91</v>
      </c>
      <c r="B28" s="15" t="s">
        <v>115</v>
      </c>
      <c r="C28" s="14">
        <v>0.28999999999999998</v>
      </c>
      <c r="D28" s="14">
        <v>0.60132915734354297</v>
      </c>
      <c r="E28" s="14">
        <v>0.75150974436862605</v>
      </c>
      <c r="F28" s="14">
        <v>0.84153295702137898</v>
      </c>
      <c r="G28" s="14">
        <v>0.34153295702137898</v>
      </c>
      <c r="H28" s="14">
        <v>0.21018999999999999</v>
      </c>
      <c r="I28" s="14">
        <v>0.59</v>
      </c>
      <c r="J28" s="14">
        <f t="shared" si="0"/>
        <v>0.731457286244516</v>
      </c>
      <c r="K28" s="16">
        <v>1.7690071199999999</v>
      </c>
      <c r="L28" s="16">
        <v>89.16</v>
      </c>
      <c r="M28" s="16">
        <v>696</v>
      </c>
      <c r="N28" s="14">
        <v>0.47674380120465798</v>
      </c>
      <c r="O28" s="14">
        <v>0.69403118176802103</v>
      </c>
      <c r="P28" s="14">
        <v>0.80284724088260395</v>
      </c>
      <c r="Q28" s="14">
        <f>P28-0.5</f>
        <v>0.30284724088260395</v>
      </c>
      <c r="R28" s="14">
        <v>0.28756999999999999</v>
      </c>
      <c r="S28" s="14">
        <v>0.8</v>
      </c>
      <c r="T28" s="14">
        <f>(N28+O28+P28)/3</f>
        <v>0.65787407461842762</v>
      </c>
      <c r="U28" s="16">
        <v>1.824192238</v>
      </c>
      <c r="V28" s="16">
        <v>68.086500000000001</v>
      </c>
      <c r="W28" s="16">
        <v>700</v>
      </c>
      <c r="X28" s="14">
        <f t="shared" si="1"/>
        <v>-0.124585356138885</v>
      </c>
      <c r="Y28" s="14">
        <f t="shared" si="2"/>
        <v>-5.7478562600605021E-2</v>
      </c>
      <c r="Z28" s="14">
        <f t="shared" si="3"/>
        <v>-3.8685716138775028E-2</v>
      </c>
      <c r="AA28" s="14">
        <f t="shared" si="4"/>
        <v>-3.8685716138775028E-2</v>
      </c>
      <c r="AB28" s="14">
        <f t="shared" si="5"/>
        <v>7.7380000000000004E-2</v>
      </c>
      <c r="AC28" s="14">
        <f t="shared" si="6"/>
        <v>0.21000000000000008</v>
      </c>
      <c r="AD28" s="14">
        <f t="shared" si="7"/>
        <v>-7.3583211626088385E-2</v>
      </c>
      <c r="AE28" s="14">
        <f t="shared" si="8"/>
        <v>5.5185118000000033E-2</v>
      </c>
      <c r="AF28" s="14">
        <f t="shared" si="9"/>
        <v>-21.073499999999996</v>
      </c>
      <c r="AG28" s="14">
        <f t="shared" si="10"/>
        <v>4</v>
      </c>
      <c r="AH28" s="14">
        <f t="shared" si="11"/>
        <v>0.124585356138885</v>
      </c>
      <c r="AI28" s="14">
        <f t="shared" si="12"/>
        <v>5.7478562600605021E-2</v>
      </c>
      <c r="AJ28" s="14">
        <f t="shared" si="13"/>
        <v>3.8685716138775028E-2</v>
      </c>
      <c r="AK28" s="14">
        <f t="shared" si="14"/>
        <v>3.8685716138775028E-2</v>
      </c>
      <c r="AL28" s="14">
        <f t="shared" si="15"/>
        <v>7.7380000000000004E-2</v>
      </c>
      <c r="AM28" s="14">
        <f t="shared" si="16"/>
        <v>0.21000000000000008</v>
      </c>
      <c r="AN28" s="14">
        <f t="shared" si="17"/>
        <v>7.3583211626088385E-2</v>
      </c>
      <c r="AO28" s="14">
        <f t="shared" si="18"/>
        <v>5.5185118000000033E-2</v>
      </c>
      <c r="AP28" s="14">
        <f t="shared" si="19"/>
        <v>21.073499999999996</v>
      </c>
      <c r="AQ28" s="14">
        <f t="shared" si="20"/>
        <v>4</v>
      </c>
      <c r="AR28" s="14">
        <f t="shared" si="21"/>
        <v>0.44221849497706572</v>
      </c>
      <c r="AS28" s="14">
        <f t="shared" si="22"/>
        <v>0.48011866645857537</v>
      </c>
      <c r="AT28" s="14">
        <f t="shared" si="23"/>
        <v>0.4882369916069027</v>
      </c>
      <c r="AU28" s="14">
        <f t="shared" si="24"/>
        <v>0.46998222767815451</v>
      </c>
      <c r="AV28" s="14">
        <f t="shared" si="25"/>
        <v>0.57772822243651556</v>
      </c>
      <c r="AW28" s="14">
        <f t="shared" si="26"/>
        <v>0.57553956834532372</v>
      </c>
      <c r="AX28" s="14">
        <f t="shared" si="27"/>
        <v>0.47351848029242488</v>
      </c>
      <c r="AY28" s="14">
        <f t="shared" si="28"/>
        <v>0.50767910606979472</v>
      </c>
      <c r="AZ28" s="14">
        <f t="shared" si="29"/>
        <v>0.43299214926882318</v>
      </c>
      <c r="BA28" s="14">
        <f t="shared" si="30"/>
        <v>0.50143266475644699</v>
      </c>
    </row>
    <row r="29" spans="1:53" x14ac:dyDescent="0.25">
      <c r="A29" s="15" t="s">
        <v>92</v>
      </c>
      <c r="B29" s="15" t="s">
        <v>115</v>
      </c>
      <c r="C29" s="14">
        <v>0.36799999999999999</v>
      </c>
      <c r="D29" s="14">
        <v>0.54891310099150104</v>
      </c>
      <c r="E29" s="14">
        <v>0.57265406192100898</v>
      </c>
      <c r="F29" s="14">
        <v>0.745253932996498</v>
      </c>
      <c r="G29" s="14">
        <v>0.245253932996498</v>
      </c>
      <c r="H29" s="14">
        <v>0.18561</v>
      </c>
      <c r="I29" s="14">
        <v>0.42</v>
      </c>
      <c r="J29" s="14">
        <f t="shared" si="0"/>
        <v>0.62227369863633597</v>
      </c>
      <c r="K29" s="16">
        <v>1.7764551500000001</v>
      </c>
      <c r="L29" s="16">
        <v>54.558999999999997</v>
      </c>
      <c r="M29" s="16">
        <v>697</v>
      </c>
      <c r="N29" s="14">
        <v>0.58080368285441597</v>
      </c>
      <c r="O29" s="14">
        <v>0.66818280638431404</v>
      </c>
      <c r="P29" s="14">
        <v>0.81144479386732604</v>
      </c>
      <c r="Q29" s="14">
        <f>P29-0.5</f>
        <v>0.31144479386732604</v>
      </c>
      <c r="R29" s="14">
        <v>0.20169000000000001</v>
      </c>
      <c r="S29" s="14">
        <v>0.51</v>
      </c>
      <c r="T29" s="14">
        <f>(N29+O29+P29)/3</f>
        <v>0.68681042770201861</v>
      </c>
      <c r="U29" s="16">
        <v>1.7879692410000001</v>
      </c>
      <c r="V29" s="16">
        <v>75.638800000000003</v>
      </c>
      <c r="W29" s="16">
        <v>677</v>
      </c>
      <c r="X29" s="14">
        <f t="shared" si="1"/>
        <v>3.1890581862914935E-2</v>
      </c>
      <c r="Y29" s="14">
        <f t="shared" si="2"/>
        <v>9.552874446330506E-2</v>
      </c>
      <c r="Z29" s="14">
        <f t="shared" si="3"/>
        <v>6.6190860870828039E-2</v>
      </c>
      <c r="AA29" s="14">
        <f t="shared" si="4"/>
        <v>6.6190860870828039E-2</v>
      </c>
      <c r="AB29" s="14">
        <f t="shared" si="5"/>
        <v>1.6080000000000011E-2</v>
      </c>
      <c r="AC29" s="14">
        <f t="shared" si="6"/>
        <v>9.0000000000000024E-2</v>
      </c>
      <c r="AD29" s="14">
        <f t="shared" si="7"/>
        <v>6.4536729065682641E-2</v>
      </c>
      <c r="AE29" s="14">
        <f t="shared" si="8"/>
        <v>1.1514091000000004E-2</v>
      </c>
      <c r="AF29" s="14">
        <f t="shared" si="9"/>
        <v>21.079800000000006</v>
      </c>
      <c r="AG29" s="14">
        <f t="shared" si="10"/>
        <v>-20</v>
      </c>
      <c r="AH29" s="14">
        <f t="shared" si="11"/>
        <v>3.1890581862914935E-2</v>
      </c>
      <c r="AI29" s="14">
        <f t="shared" si="12"/>
        <v>9.552874446330506E-2</v>
      </c>
      <c r="AJ29" s="14">
        <f t="shared" si="13"/>
        <v>6.6190860870828039E-2</v>
      </c>
      <c r="AK29" s="14">
        <f t="shared" si="14"/>
        <v>6.6190860870828039E-2</v>
      </c>
      <c r="AL29" s="14">
        <f t="shared" si="15"/>
        <v>1.6080000000000011E-2</v>
      </c>
      <c r="AM29" s="14">
        <f t="shared" si="16"/>
        <v>9.0000000000000024E-2</v>
      </c>
      <c r="AN29" s="14">
        <f t="shared" si="17"/>
        <v>6.4536729065682641E-2</v>
      </c>
      <c r="AO29" s="14">
        <f t="shared" si="18"/>
        <v>1.1514091000000004E-2</v>
      </c>
      <c r="AP29" s="14">
        <f t="shared" si="19"/>
        <v>21.079800000000006</v>
      </c>
      <c r="AQ29" s="14">
        <f t="shared" si="20"/>
        <v>20</v>
      </c>
      <c r="AR29" s="14">
        <f t="shared" si="21"/>
        <v>0.51411441447933048</v>
      </c>
      <c r="AS29" s="14">
        <f t="shared" si="22"/>
        <v>0.53849367588254116</v>
      </c>
      <c r="AT29" s="14">
        <f t="shared" si="23"/>
        <v>0.5212600099584388</v>
      </c>
      <c r="AU29" s="14">
        <f t="shared" si="24"/>
        <v>0.55944944516373862</v>
      </c>
      <c r="AV29" s="14">
        <f t="shared" si="25"/>
        <v>0.52075910147172744</v>
      </c>
      <c r="AW29" s="14">
        <f t="shared" si="26"/>
        <v>0.54838709677419362</v>
      </c>
      <c r="AX29" s="14">
        <f t="shared" si="27"/>
        <v>0.52464957284532909</v>
      </c>
      <c r="AY29" s="14">
        <f t="shared" si="28"/>
        <v>0.50161514030555288</v>
      </c>
      <c r="AZ29" s="14">
        <f t="shared" si="29"/>
        <v>0.58095298077233259</v>
      </c>
      <c r="BA29" s="14">
        <f t="shared" si="30"/>
        <v>0.49272197962154296</v>
      </c>
    </row>
    <row r="30" spans="1:53" x14ac:dyDescent="0.25">
      <c r="A30" s="15" t="s">
        <v>93</v>
      </c>
      <c r="B30" s="15" t="s">
        <v>115</v>
      </c>
      <c r="C30" s="16">
        <v>0.33</v>
      </c>
      <c r="D30" s="14">
        <v>0.39598393473748</v>
      </c>
      <c r="E30" s="14">
        <v>0.668882359420783</v>
      </c>
      <c r="F30" s="14">
        <v>0.51192558403986099</v>
      </c>
      <c r="G30" s="14">
        <v>1.1925584039860992E-2</v>
      </c>
      <c r="H30" s="14">
        <v>0.23723</v>
      </c>
      <c r="I30" s="14">
        <v>0.52</v>
      </c>
      <c r="J30" s="14">
        <f t="shared" si="0"/>
        <v>0.52559729273270805</v>
      </c>
      <c r="K30" s="16">
        <v>3.9160806300000002</v>
      </c>
      <c r="L30" s="16">
        <v>92.965500000000006</v>
      </c>
      <c r="M30" s="16">
        <v>700</v>
      </c>
      <c r="N30" s="14">
        <v>0.275001842384412</v>
      </c>
      <c r="O30" s="14">
        <v>0.55826731908249705</v>
      </c>
      <c r="P30" s="14">
        <v>0.41293230487228999</v>
      </c>
      <c r="Q30" s="14">
        <v>-8.706769512771001E-2</v>
      </c>
      <c r="R30" s="14">
        <v>0.24534</v>
      </c>
      <c r="S30" s="14">
        <v>0.55000000000000004</v>
      </c>
      <c r="T30" s="14">
        <v>0.41540048877973296</v>
      </c>
      <c r="U30" s="16">
        <v>3.9738626030000002</v>
      </c>
      <c r="V30" s="16">
        <v>61.424500000000002</v>
      </c>
      <c r="W30" s="16">
        <v>700</v>
      </c>
      <c r="X30" s="14">
        <f t="shared" si="1"/>
        <v>-0.120982092353068</v>
      </c>
      <c r="Y30" s="14">
        <f t="shared" si="2"/>
        <v>-0.11061504033828595</v>
      </c>
      <c r="Z30" s="14">
        <f t="shared" si="3"/>
        <v>-9.8993279167571002E-2</v>
      </c>
      <c r="AA30" s="14">
        <f t="shared" si="4"/>
        <v>-9.8993279167571002E-2</v>
      </c>
      <c r="AB30" s="14">
        <f t="shared" si="5"/>
        <v>8.1100000000000061E-3</v>
      </c>
      <c r="AC30" s="14">
        <f t="shared" si="6"/>
        <v>3.0000000000000027E-2</v>
      </c>
      <c r="AD30" s="14">
        <f t="shared" si="7"/>
        <v>-0.1101968039529751</v>
      </c>
      <c r="AE30" s="14">
        <f t="shared" si="8"/>
        <v>5.7781972999999986E-2</v>
      </c>
      <c r="AF30" s="14">
        <f t="shared" si="9"/>
        <v>-31.541000000000004</v>
      </c>
      <c r="AG30" s="14">
        <f t="shared" si="10"/>
        <v>0</v>
      </c>
      <c r="AH30" s="14">
        <f t="shared" si="11"/>
        <v>0.120982092353068</v>
      </c>
      <c r="AI30" s="14">
        <f t="shared" si="12"/>
        <v>0.11061504033828595</v>
      </c>
      <c r="AJ30" s="14">
        <f t="shared" si="13"/>
        <v>9.8993279167571002E-2</v>
      </c>
      <c r="AK30" s="14">
        <f t="shared" si="14"/>
        <v>9.8993279167571002E-2</v>
      </c>
      <c r="AL30" s="14">
        <f t="shared" si="15"/>
        <v>8.1100000000000061E-3</v>
      </c>
      <c r="AM30" s="14">
        <f t="shared" si="16"/>
        <v>3.0000000000000027E-2</v>
      </c>
      <c r="AN30" s="14">
        <f t="shared" si="17"/>
        <v>0.1101968039529751</v>
      </c>
      <c r="AO30" s="14">
        <f t="shared" si="18"/>
        <v>5.7781972999999986E-2</v>
      </c>
      <c r="AP30" s="14">
        <f t="shared" si="19"/>
        <v>31.541000000000004</v>
      </c>
      <c r="AQ30" s="14">
        <f t="shared" si="20"/>
        <v>0</v>
      </c>
      <c r="AR30" s="14">
        <f t="shared" si="21"/>
        <v>0.4098474986519049</v>
      </c>
      <c r="AS30" s="14">
        <f t="shared" si="22"/>
        <v>0.45493009439842741</v>
      </c>
      <c r="AT30" s="14">
        <f t="shared" si="23"/>
        <v>0.44648189718962644</v>
      </c>
      <c r="AU30" s="14">
        <f t="shared" si="24"/>
        <v>1.158707066746085</v>
      </c>
      <c r="AV30" s="14">
        <f t="shared" si="25"/>
        <v>0.50840292600037296</v>
      </c>
      <c r="AW30" s="14">
        <f t="shared" si="26"/>
        <v>0.5140186915887851</v>
      </c>
      <c r="AX30" s="14">
        <f t="shared" si="27"/>
        <v>0.44144683116263106</v>
      </c>
      <c r="AY30" s="14">
        <f t="shared" si="28"/>
        <v>0.50366174833542054</v>
      </c>
      <c r="AZ30" s="14">
        <f t="shared" si="29"/>
        <v>0.39785284020985812</v>
      </c>
      <c r="BA30" s="14">
        <f t="shared" si="30"/>
        <v>0.5</v>
      </c>
    </row>
    <row r="31" spans="1:53" x14ac:dyDescent="0.25">
      <c r="A31" s="15" t="s">
        <v>21</v>
      </c>
      <c r="B31" s="15" t="s">
        <v>10</v>
      </c>
      <c r="C31" s="16">
        <v>0.78400000000000003</v>
      </c>
      <c r="D31" s="14">
        <v>0.78001791950770205</v>
      </c>
      <c r="E31" s="14">
        <v>0.90043941912056502</v>
      </c>
      <c r="F31" s="14">
        <v>0.85849247850028698</v>
      </c>
      <c r="G31" s="14">
        <v>0.35849247850028698</v>
      </c>
      <c r="H31" s="14">
        <v>0.10588</v>
      </c>
      <c r="I31" s="14">
        <v>0.26</v>
      </c>
      <c r="J31" s="14">
        <f t="shared" si="0"/>
        <v>0.84631660570951794</v>
      </c>
      <c r="K31" s="16">
        <v>1.2961066000000001</v>
      </c>
      <c r="L31" s="16">
        <v>83.646000000000001</v>
      </c>
      <c r="M31" s="16">
        <v>699</v>
      </c>
      <c r="N31" s="14">
        <v>0.70175757934832195</v>
      </c>
      <c r="O31" s="14">
        <v>0.85128547598589099</v>
      </c>
      <c r="P31" s="14">
        <v>0.79323464716776804</v>
      </c>
      <c r="Q31" s="14">
        <v>0.29323464716776804</v>
      </c>
      <c r="R31" s="14">
        <v>0.13056999999999999</v>
      </c>
      <c r="S31" s="14">
        <v>0.32</v>
      </c>
      <c r="T31" s="14">
        <v>0.78209256750066025</v>
      </c>
      <c r="U31" s="16">
        <v>1.2494195320000001</v>
      </c>
      <c r="V31" s="16">
        <v>50.598999999999997</v>
      </c>
      <c r="W31" s="16">
        <v>696</v>
      </c>
      <c r="X31" s="14">
        <f t="shared" si="1"/>
        <v>-7.8260340159380104E-2</v>
      </c>
      <c r="Y31" s="14">
        <f t="shared" si="2"/>
        <v>-4.9153943134674027E-2</v>
      </c>
      <c r="Z31" s="14">
        <f t="shared" si="3"/>
        <v>-6.5257831332518945E-2</v>
      </c>
      <c r="AA31" s="14">
        <f t="shared" si="4"/>
        <v>-6.5257831332518945E-2</v>
      </c>
      <c r="AB31" s="14">
        <f t="shared" si="5"/>
        <v>2.468999999999999E-2</v>
      </c>
      <c r="AC31" s="14">
        <f t="shared" si="6"/>
        <v>0.06</v>
      </c>
      <c r="AD31" s="14">
        <f t="shared" si="7"/>
        <v>-6.4224038208857692E-2</v>
      </c>
      <c r="AE31" s="14">
        <f t="shared" si="8"/>
        <v>-4.6687067999999998E-2</v>
      </c>
      <c r="AF31" s="14">
        <f t="shared" si="9"/>
        <v>-33.047000000000004</v>
      </c>
      <c r="AG31" s="14">
        <f t="shared" si="10"/>
        <v>-3</v>
      </c>
      <c r="AH31" s="14">
        <f t="shared" si="11"/>
        <v>7.8260340159380104E-2</v>
      </c>
      <c r="AI31" s="14">
        <f t="shared" si="12"/>
        <v>4.9153943134674027E-2</v>
      </c>
      <c r="AJ31" s="14">
        <f t="shared" si="13"/>
        <v>6.5257831332518945E-2</v>
      </c>
      <c r="AK31" s="14">
        <f t="shared" si="14"/>
        <v>6.5257831332518945E-2</v>
      </c>
      <c r="AL31" s="14">
        <f t="shared" si="15"/>
        <v>2.468999999999999E-2</v>
      </c>
      <c r="AM31" s="14">
        <f t="shared" si="16"/>
        <v>0.06</v>
      </c>
      <c r="AN31" s="14">
        <f t="shared" si="17"/>
        <v>6.4224038208857692E-2</v>
      </c>
      <c r="AO31" s="14">
        <f t="shared" si="18"/>
        <v>4.6687067999999998E-2</v>
      </c>
      <c r="AP31" s="14">
        <f t="shared" si="19"/>
        <v>33.047000000000004</v>
      </c>
      <c r="AQ31" s="14">
        <f t="shared" si="20"/>
        <v>3</v>
      </c>
      <c r="AR31" s="14">
        <f t="shared" si="21"/>
        <v>0.47359237609887617</v>
      </c>
      <c r="AS31" s="14">
        <f t="shared" si="22"/>
        <v>0.48596984513036601</v>
      </c>
      <c r="AT31" s="14">
        <f t="shared" si="23"/>
        <v>0.48024557739641016</v>
      </c>
      <c r="AU31" s="14">
        <f t="shared" si="24"/>
        <v>0.44993469754260557</v>
      </c>
      <c r="AV31" s="14">
        <f t="shared" si="25"/>
        <v>0.55220976950729539</v>
      </c>
      <c r="AW31" s="14">
        <f t="shared" si="26"/>
        <v>0.55172413793103448</v>
      </c>
      <c r="AX31" s="14">
        <f t="shared" si="27"/>
        <v>0.48028012883204008</v>
      </c>
      <c r="AY31" s="14">
        <f t="shared" si="28"/>
        <v>0.49082958383080549</v>
      </c>
      <c r="AZ31" s="14">
        <f t="shared" si="29"/>
        <v>0.37691534135349541</v>
      </c>
      <c r="BA31" s="14">
        <f t="shared" si="30"/>
        <v>0.49892473118279568</v>
      </c>
    </row>
    <row r="32" spans="1:53" ht="14.45" x14ac:dyDescent="0.3">
      <c r="A32" s="15" t="s">
        <v>116</v>
      </c>
      <c r="B32" s="15" t="s">
        <v>117</v>
      </c>
      <c r="C32" s="16">
        <v>0.86599999999999999</v>
      </c>
      <c r="D32" s="14">
        <v>0.81566843017767399</v>
      </c>
      <c r="E32" s="14">
        <v>0.82282658295399302</v>
      </c>
      <c r="F32" s="14">
        <v>0.62852251953101101</v>
      </c>
      <c r="G32" s="14">
        <v>0.12852251953101101</v>
      </c>
      <c r="H32" s="14">
        <v>0.19083</v>
      </c>
      <c r="I32" s="14">
        <v>0.41</v>
      </c>
      <c r="J32" s="14">
        <f t="shared" si="0"/>
        <v>0.75567251088755938</v>
      </c>
      <c r="K32" s="16">
        <v>2.2275539900000001</v>
      </c>
      <c r="L32" s="16">
        <v>70.742500000000007</v>
      </c>
      <c r="M32" s="16">
        <v>700</v>
      </c>
      <c r="N32" s="14">
        <v>0.77208937434640701</v>
      </c>
      <c r="O32" s="14">
        <v>0.81792469257309997</v>
      </c>
      <c r="P32" s="14">
        <v>0.61759861672070404</v>
      </c>
      <c r="Q32" s="14">
        <v>0.11759861672070404</v>
      </c>
      <c r="R32" s="14">
        <v>0.18179000000000001</v>
      </c>
      <c r="S32" s="14">
        <v>0.39</v>
      </c>
      <c r="T32" s="14">
        <v>0.73587089454673693</v>
      </c>
      <c r="U32" s="16">
        <v>2.2579634949999998</v>
      </c>
      <c r="V32" s="16">
        <v>61.599499999999999</v>
      </c>
      <c r="W32" s="16">
        <v>700</v>
      </c>
      <c r="X32" s="14">
        <f t="shared" si="1"/>
        <v>-4.3579055831266977E-2</v>
      </c>
      <c r="Y32" s="14">
        <f t="shared" si="2"/>
        <v>-4.9018903808930592E-3</v>
      </c>
      <c r="Z32" s="14">
        <f t="shared" si="3"/>
        <v>-1.0923902810306974E-2</v>
      </c>
      <c r="AA32" s="14">
        <f t="shared" si="4"/>
        <v>-1.0923902810306974E-2</v>
      </c>
      <c r="AB32" s="14">
        <f t="shared" si="5"/>
        <v>-9.0399999999999925E-3</v>
      </c>
      <c r="AC32" s="14">
        <f t="shared" si="6"/>
        <v>-1.9999999999999962E-2</v>
      </c>
      <c r="AD32" s="14">
        <f t="shared" si="7"/>
        <v>-1.9801616340822448E-2</v>
      </c>
      <c r="AE32" s="14">
        <f t="shared" si="8"/>
        <v>3.0409504999999726E-2</v>
      </c>
      <c r="AF32" s="14">
        <f t="shared" si="9"/>
        <v>-9.1430000000000078</v>
      </c>
      <c r="AG32" s="14">
        <f t="shared" si="10"/>
        <v>0</v>
      </c>
      <c r="AH32" s="14">
        <f t="shared" si="11"/>
        <v>4.3579055831266977E-2</v>
      </c>
      <c r="AI32" s="14">
        <f t="shared" si="12"/>
        <v>4.9018903808930592E-3</v>
      </c>
      <c r="AJ32" s="14">
        <f t="shared" si="13"/>
        <v>1.0923902810306974E-2</v>
      </c>
      <c r="AK32" s="14">
        <f t="shared" si="14"/>
        <v>1.0923902810306974E-2</v>
      </c>
      <c r="AL32" s="14">
        <f t="shared" si="15"/>
        <v>9.0399999999999925E-3</v>
      </c>
      <c r="AM32" s="14">
        <f t="shared" si="16"/>
        <v>1.9999999999999962E-2</v>
      </c>
      <c r="AN32" s="14">
        <f t="shared" si="17"/>
        <v>1.9801616340822448E-2</v>
      </c>
      <c r="AO32" s="14">
        <f t="shared" si="18"/>
        <v>3.0409504999999726E-2</v>
      </c>
      <c r="AP32" s="14">
        <f t="shared" si="19"/>
        <v>9.1430000000000078</v>
      </c>
      <c r="AQ32" s="14">
        <f t="shared" si="20"/>
        <v>0</v>
      </c>
      <c r="AR32" s="14">
        <f t="shared" si="21"/>
        <v>0.48627654176628987</v>
      </c>
      <c r="AS32" s="14">
        <f t="shared" si="22"/>
        <v>0.49850620552486902</v>
      </c>
      <c r="AT32" s="14">
        <f t="shared" si="23"/>
        <v>0.49561683752385194</v>
      </c>
      <c r="AU32" s="14">
        <f t="shared" si="24"/>
        <v>0.47780787343851933</v>
      </c>
      <c r="AV32" s="14">
        <f t="shared" si="25"/>
        <v>0.48786967956631422</v>
      </c>
      <c r="AW32" s="14">
        <f t="shared" si="26"/>
        <v>0.48749999999999999</v>
      </c>
      <c r="AX32" s="14">
        <f t="shared" si="27"/>
        <v>0.49336203818518548</v>
      </c>
      <c r="AY32" s="14">
        <f t="shared" si="28"/>
        <v>0.50338974322379659</v>
      </c>
      <c r="AZ32" s="14">
        <f t="shared" si="29"/>
        <v>0.46545692221668095</v>
      </c>
      <c r="BA32" s="14">
        <f t="shared" si="30"/>
        <v>0.5</v>
      </c>
    </row>
    <row r="33" spans="1:53" ht="14.45" x14ac:dyDescent="0.3">
      <c r="A33" s="15" t="s">
        <v>94</v>
      </c>
      <c r="B33" s="15" t="s">
        <v>118</v>
      </c>
      <c r="C33" s="16">
        <v>0.84799999999999998</v>
      </c>
      <c r="D33" s="14">
        <v>0.66609463990529105</v>
      </c>
      <c r="E33" s="14">
        <v>0.822686428009759</v>
      </c>
      <c r="F33" s="14">
        <v>0.81600534728080698</v>
      </c>
      <c r="G33" s="14">
        <v>0.31600534728080698</v>
      </c>
      <c r="H33" s="14">
        <v>0.15336</v>
      </c>
      <c r="I33" s="14">
        <v>0.41</v>
      </c>
      <c r="J33" s="14">
        <f t="shared" si="0"/>
        <v>0.7682621383986189</v>
      </c>
      <c r="K33" s="16">
        <v>1.42937143</v>
      </c>
      <c r="L33" s="16">
        <v>65.375200000000007</v>
      </c>
      <c r="M33" s="16">
        <v>690</v>
      </c>
      <c r="N33" s="14">
        <v>0.74151504593128603</v>
      </c>
      <c r="O33" s="14">
        <v>0.83153341493438404</v>
      </c>
      <c r="P33" s="14">
        <v>0.81311582043117503</v>
      </c>
      <c r="Q33" s="14">
        <v>0.31311582043117503</v>
      </c>
      <c r="R33" s="14">
        <v>8.2369999999999999E-2</v>
      </c>
      <c r="S33" s="14">
        <v>0.21</v>
      </c>
      <c r="T33" s="14">
        <v>0.79538809376561515</v>
      </c>
      <c r="U33" s="16">
        <v>1.262118852</v>
      </c>
      <c r="V33" s="16">
        <v>65.472200000000001</v>
      </c>
      <c r="W33" s="16">
        <v>696</v>
      </c>
      <c r="X33" s="14">
        <f t="shared" si="1"/>
        <v>7.5420406025994979E-2</v>
      </c>
      <c r="Y33" s="14">
        <f t="shared" si="2"/>
        <v>8.8469869246250443E-3</v>
      </c>
      <c r="Z33" s="14">
        <f t="shared" si="3"/>
        <v>-2.8895268496319515E-3</v>
      </c>
      <c r="AA33" s="14">
        <f t="shared" si="4"/>
        <v>-2.8895268496319515E-3</v>
      </c>
      <c r="AB33" s="14">
        <f t="shared" si="5"/>
        <v>-7.0989999999999998E-2</v>
      </c>
      <c r="AC33" s="14">
        <f t="shared" si="6"/>
        <v>-0.19999999999999998</v>
      </c>
      <c r="AD33" s="14">
        <f t="shared" si="7"/>
        <v>2.7125955366996246E-2</v>
      </c>
      <c r="AE33" s="14">
        <f t="shared" si="8"/>
        <v>-0.16725257800000004</v>
      </c>
      <c r="AF33" s="14">
        <f t="shared" si="9"/>
        <v>9.6999999999994202E-2</v>
      </c>
      <c r="AG33" s="14">
        <f t="shared" si="10"/>
        <v>6</v>
      </c>
      <c r="AH33" s="14">
        <f t="shared" si="11"/>
        <v>7.5420406025994979E-2</v>
      </c>
      <c r="AI33" s="14">
        <f t="shared" si="12"/>
        <v>8.8469869246250443E-3</v>
      </c>
      <c r="AJ33" s="14">
        <f t="shared" si="13"/>
        <v>2.8895268496319515E-3</v>
      </c>
      <c r="AK33" s="14">
        <f t="shared" si="14"/>
        <v>2.8895268496319515E-3</v>
      </c>
      <c r="AL33" s="14">
        <f t="shared" si="15"/>
        <v>7.0989999999999998E-2</v>
      </c>
      <c r="AM33" s="14">
        <f t="shared" si="16"/>
        <v>0.19999999999999998</v>
      </c>
      <c r="AN33" s="14">
        <f t="shared" si="17"/>
        <v>2.7125955366996246E-2</v>
      </c>
      <c r="AO33" s="14">
        <f t="shared" si="18"/>
        <v>0.16725257800000004</v>
      </c>
      <c r="AP33" s="14">
        <f t="shared" si="19"/>
        <v>9.6999999999994202E-2</v>
      </c>
      <c r="AQ33" s="14">
        <f t="shared" si="20"/>
        <v>6</v>
      </c>
      <c r="AR33" s="14">
        <f t="shared" si="21"/>
        <v>0.52679024120993123</v>
      </c>
      <c r="AS33" s="14">
        <f t="shared" si="22"/>
        <v>0.50267406625617528</v>
      </c>
      <c r="AT33" s="14">
        <f t="shared" si="23"/>
        <v>0.49911316392331634</v>
      </c>
      <c r="AU33" s="14">
        <f t="shared" si="24"/>
        <v>0.49770352119915096</v>
      </c>
      <c r="AV33" s="14">
        <f t="shared" si="25"/>
        <v>0.34942518983582915</v>
      </c>
      <c r="AW33" s="14">
        <f t="shared" si="26"/>
        <v>0.33870967741935482</v>
      </c>
      <c r="AX33" s="14">
        <f t="shared" si="27"/>
        <v>0.50867392042319193</v>
      </c>
      <c r="AY33" s="14">
        <f t="shared" si="28"/>
        <v>0.4689293736041808</v>
      </c>
      <c r="AZ33" s="14">
        <f t="shared" si="29"/>
        <v>0.50037066078500603</v>
      </c>
      <c r="BA33" s="14">
        <f t="shared" si="30"/>
        <v>0.50216450216450215</v>
      </c>
    </row>
    <row r="34" spans="1:53" ht="14.45" x14ac:dyDescent="0.3">
      <c r="A34" s="15" t="s">
        <v>95</v>
      </c>
      <c r="B34" s="15" t="s">
        <v>118</v>
      </c>
      <c r="C34" s="16">
        <v>0.82599999999999996</v>
      </c>
      <c r="D34" s="14">
        <v>0.49830701641544201</v>
      </c>
      <c r="E34" s="14">
        <v>0.77972492983195096</v>
      </c>
      <c r="F34" s="14">
        <v>0.65491567292481001</v>
      </c>
      <c r="G34" s="14">
        <v>0.15491567292481001</v>
      </c>
      <c r="H34" s="14">
        <v>0.24423</v>
      </c>
      <c r="I34" s="14">
        <v>0.57999999999999996</v>
      </c>
      <c r="J34" s="14">
        <f t="shared" si="0"/>
        <v>0.64431587305740101</v>
      </c>
      <c r="K34" s="16">
        <v>2.0817391000000001</v>
      </c>
      <c r="L34" s="16">
        <v>46.253500000000003</v>
      </c>
      <c r="M34" s="16">
        <v>700</v>
      </c>
      <c r="N34" s="14">
        <v>0.52989465825676496</v>
      </c>
      <c r="O34" s="14">
        <v>0.799959101512977</v>
      </c>
      <c r="P34" s="14">
        <v>0.66143183867678901</v>
      </c>
      <c r="Q34" s="14">
        <v>0.16143183867678901</v>
      </c>
      <c r="R34" s="14">
        <v>0.23391000000000001</v>
      </c>
      <c r="S34" s="14">
        <v>0.53</v>
      </c>
      <c r="T34" s="14">
        <v>0.66376186614884369</v>
      </c>
      <c r="U34" s="16">
        <v>2.4908019729999999</v>
      </c>
      <c r="V34" s="16">
        <v>61.416499999999999</v>
      </c>
      <c r="W34" s="16">
        <v>700</v>
      </c>
      <c r="X34" s="14">
        <f t="shared" si="1"/>
        <v>3.1587641841322955E-2</v>
      </c>
      <c r="Y34" s="14">
        <f t="shared" si="2"/>
        <v>2.0234171681026036E-2</v>
      </c>
      <c r="Z34" s="14">
        <f t="shared" si="3"/>
        <v>6.5161657519789973E-3</v>
      </c>
      <c r="AA34" s="14">
        <f t="shared" si="4"/>
        <v>6.5161657519789973E-3</v>
      </c>
      <c r="AB34" s="14">
        <f t="shared" si="5"/>
        <v>-1.0319999999999996E-2</v>
      </c>
      <c r="AC34" s="14">
        <f t="shared" si="6"/>
        <v>-4.9999999999999933E-2</v>
      </c>
      <c r="AD34" s="14">
        <f t="shared" si="7"/>
        <v>1.9445993091442682E-2</v>
      </c>
      <c r="AE34" s="14">
        <f t="shared" si="8"/>
        <v>0.40906287299999988</v>
      </c>
      <c r="AF34" s="14">
        <f t="shared" si="9"/>
        <v>15.162999999999997</v>
      </c>
      <c r="AG34" s="14">
        <f t="shared" si="10"/>
        <v>0</v>
      </c>
      <c r="AH34" s="14">
        <f t="shared" si="11"/>
        <v>3.1587641841322955E-2</v>
      </c>
      <c r="AI34" s="14">
        <f t="shared" si="12"/>
        <v>2.0234171681026036E-2</v>
      </c>
      <c r="AJ34" s="14">
        <f t="shared" si="13"/>
        <v>6.5161657519789973E-3</v>
      </c>
      <c r="AK34" s="14">
        <f t="shared" si="14"/>
        <v>6.5161657519789973E-3</v>
      </c>
      <c r="AL34" s="14">
        <f t="shared" si="15"/>
        <v>1.0319999999999996E-2</v>
      </c>
      <c r="AM34" s="14">
        <f t="shared" si="16"/>
        <v>4.9999999999999933E-2</v>
      </c>
      <c r="AN34" s="14">
        <f t="shared" si="17"/>
        <v>1.9445993091442682E-2</v>
      </c>
      <c r="AO34" s="14">
        <f t="shared" si="18"/>
        <v>0.40906287299999988</v>
      </c>
      <c r="AP34" s="14">
        <f t="shared" si="19"/>
        <v>15.162999999999997</v>
      </c>
      <c r="AQ34" s="14">
        <f t="shared" si="20"/>
        <v>0</v>
      </c>
      <c r="AR34" s="14">
        <f t="shared" si="21"/>
        <v>0.5153606255559704</v>
      </c>
      <c r="AS34" s="14">
        <f t="shared" si="22"/>
        <v>0.50640449965927647</v>
      </c>
      <c r="AT34" s="14">
        <f t="shared" si="23"/>
        <v>0.5024750932768699</v>
      </c>
      <c r="AU34" s="14">
        <f t="shared" si="24"/>
        <v>0.51029906276011006</v>
      </c>
      <c r="AV34" s="14">
        <f t="shared" si="25"/>
        <v>0.48920818170410341</v>
      </c>
      <c r="AW34" s="14">
        <f t="shared" si="26"/>
        <v>0.47747747747747754</v>
      </c>
      <c r="AX34" s="14">
        <f t="shared" si="27"/>
        <v>0.50743304182488524</v>
      </c>
      <c r="AY34" s="14">
        <f t="shared" si="28"/>
        <v>0.54473036616504544</v>
      </c>
      <c r="AZ34" s="14">
        <f t="shared" si="29"/>
        <v>0.57041422866165137</v>
      </c>
      <c r="BA34" s="14">
        <f t="shared" si="30"/>
        <v>0.5</v>
      </c>
    </row>
    <row r="35" spans="1:53" ht="14.45" x14ac:dyDescent="0.3">
      <c r="A35" s="14" t="s">
        <v>78</v>
      </c>
      <c r="B35" s="14" t="s">
        <v>10</v>
      </c>
      <c r="C35" s="14">
        <v>0.27</v>
      </c>
      <c r="D35" s="14">
        <v>0.506639135899422</v>
      </c>
      <c r="E35" s="14">
        <v>0.61024366639809302</v>
      </c>
      <c r="F35" s="14">
        <v>0.76037206286293801</v>
      </c>
      <c r="G35" s="14">
        <v>0.26037206286293801</v>
      </c>
      <c r="H35" s="14">
        <v>0.22097</v>
      </c>
      <c r="I35" s="14">
        <v>0.57999999999999996</v>
      </c>
      <c r="J35" s="14">
        <f t="shared" si="0"/>
        <v>0.62575162172015097</v>
      </c>
      <c r="K35" s="14">
        <v>3.59008299</v>
      </c>
      <c r="L35" s="14">
        <v>62.731720000000003</v>
      </c>
      <c r="M35" s="14">
        <v>588</v>
      </c>
      <c r="N35" s="14">
        <v>0.42806923263341801</v>
      </c>
      <c r="O35" s="14">
        <v>0.66035312435549698</v>
      </c>
      <c r="P35" s="14">
        <v>0.75248634408800097</v>
      </c>
      <c r="Q35" s="14">
        <v>0.25248634408800097</v>
      </c>
      <c r="R35" s="14">
        <v>0.28955999999999998</v>
      </c>
      <c r="S35" s="14">
        <v>0.81</v>
      </c>
      <c r="T35" s="14">
        <v>0.61363623369230524</v>
      </c>
      <c r="U35" s="14">
        <v>3.4733963970000001</v>
      </c>
      <c r="V35" s="14">
        <v>56.819200000000002</v>
      </c>
      <c r="W35" s="14">
        <v>588</v>
      </c>
      <c r="X35" s="14">
        <f t="shared" si="1"/>
        <v>-7.8569903266003993E-2</v>
      </c>
      <c r="Y35" s="14">
        <f t="shared" si="2"/>
        <v>5.0109457957403958E-2</v>
      </c>
      <c r="Z35" s="14">
        <f t="shared" si="3"/>
        <v>-7.885718774937045E-3</v>
      </c>
      <c r="AA35" s="14">
        <f t="shared" si="4"/>
        <v>-7.885718774937045E-3</v>
      </c>
      <c r="AB35" s="14">
        <f t="shared" si="5"/>
        <v>6.8589999999999984E-2</v>
      </c>
      <c r="AC35" s="14">
        <f t="shared" si="6"/>
        <v>0.23000000000000009</v>
      </c>
      <c r="AD35" s="14">
        <f t="shared" si="7"/>
        <v>-1.211538802784573E-2</v>
      </c>
      <c r="AE35" s="14">
        <f t="shared" si="8"/>
        <v>-0.11668659299999984</v>
      </c>
      <c r="AF35" s="14">
        <f t="shared" si="9"/>
        <v>-5.9125200000000007</v>
      </c>
      <c r="AG35" s="14">
        <f t="shared" si="10"/>
        <v>0</v>
      </c>
      <c r="AH35" s="14">
        <f t="shared" si="11"/>
        <v>7.8569903266003993E-2</v>
      </c>
      <c r="AI35" s="14">
        <f t="shared" si="12"/>
        <v>5.0109457957403958E-2</v>
      </c>
      <c r="AJ35" s="14">
        <f t="shared" si="13"/>
        <v>7.885718774937045E-3</v>
      </c>
      <c r="AK35" s="14">
        <f t="shared" si="14"/>
        <v>7.885718774937045E-3</v>
      </c>
      <c r="AL35" s="14">
        <f t="shared" si="15"/>
        <v>6.8589999999999984E-2</v>
      </c>
      <c r="AM35" s="14">
        <f t="shared" si="16"/>
        <v>0.23000000000000009</v>
      </c>
      <c r="AN35" s="14">
        <f t="shared" si="17"/>
        <v>1.211538802784573E-2</v>
      </c>
      <c r="AO35" s="14">
        <f t="shared" si="18"/>
        <v>0.11668659299999984</v>
      </c>
      <c r="AP35" s="14">
        <f t="shared" si="19"/>
        <v>5.9125200000000007</v>
      </c>
      <c r="AQ35" s="14">
        <f t="shared" si="20"/>
        <v>0</v>
      </c>
      <c r="AR35" s="14">
        <f t="shared" si="21"/>
        <v>0.45797089984904554</v>
      </c>
      <c r="AS35" s="14">
        <f t="shared" si="22"/>
        <v>0.5197188668828937</v>
      </c>
      <c r="AT35" s="14">
        <f t="shared" si="23"/>
        <v>0.49739376839937383</v>
      </c>
      <c r="AU35" s="14">
        <f t="shared" si="24"/>
        <v>0.49231199228865191</v>
      </c>
      <c r="AV35" s="14">
        <f t="shared" si="25"/>
        <v>0.56717528842575371</v>
      </c>
      <c r="AW35" s="14">
        <f t="shared" si="26"/>
        <v>0.58273381294964033</v>
      </c>
      <c r="AX35" s="14">
        <f t="shared" si="27"/>
        <v>0.4951123500303245</v>
      </c>
      <c r="AY35" s="14">
        <f t="shared" si="28"/>
        <v>0.49174014769443825</v>
      </c>
      <c r="AZ35" s="14">
        <f t="shared" si="29"/>
        <v>0.47527195942950501</v>
      </c>
      <c r="BA35" s="14">
        <f t="shared" si="30"/>
        <v>0.5</v>
      </c>
    </row>
    <row r="36" spans="1:53" ht="14.45" x14ac:dyDescent="0.3">
      <c r="A36" s="14" t="s">
        <v>77</v>
      </c>
      <c r="B36" s="14" t="s">
        <v>10</v>
      </c>
      <c r="C36" s="16">
        <v>0.32400000000000001</v>
      </c>
      <c r="D36" s="14">
        <v>0.38471011424065199</v>
      </c>
      <c r="E36" s="14">
        <v>0.67302674781416005</v>
      </c>
      <c r="F36" s="14">
        <v>0.52421716923928696</v>
      </c>
      <c r="G36" s="14">
        <v>2.4217169239286962E-2</v>
      </c>
      <c r="H36" s="14">
        <v>0.24973000000000001</v>
      </c>
      <c r="I36" s="14">
        <v>0.56000000000000005</v>
      </c>
      <c r="J36" s="14">
        <f t="shared" si="0"/>
        <v>0.52731801043136628</v>
      </c>
      <c r="K36" s="16">
        <v>2.6469359200000002</v>
      </c>
      <c r="L36" s="16">
        <v>56.491999999999997</v>
      </c>
      <c r="M36" s="16">
        <v>677</v>
      </c>
      <c r="N36" s="14">
        <v>0.37854212431165402</v>
      </c>
      <c r="O36" s="14">
        <v>0.69875902702571602</v>
      </c>
      <c r="P36" s="14">
        <v>0.55157158063131095</v>
      </c>
      <c r="Q36" s="14">
        <v>5.1571580631310954E-2</v>
      </c>
      <c r="R36" s="14">
        <v>0.27761999999999998</v>
      </c>
      <c r="S36" s="14">
        <v>0.64</v>
      </c>
      <c r="T36" s="14">
        <v>0.54295757732289374</v>
      </c>
      <c r="U36" s="16">
        <v>2.5752657229999998</v>
      </c>
      <c r="V36" s="16">
        <v>56.850999999999999</v>
      </c>
      <c r="W36" s="16">
        <v>698</v>
      </c>
      <c r="X36" s="14">
        <f t="shared" si="1"/>
        <v>-6.1679899289979745E-3</v>
      </c>
      <c r="Y36" s="14">
        <f t="shared" si="2"/>
        <v>2.5732279211555964E-2</v>
      </c>
      <c r="Z36" s="14">
        <f t="shared" si="3"/>
        <v>2.7354411392023992E-2</v>
      </c>
      <c r="AA36" s="14">
        <f t="shared" si="4"/>
        <v>2.7354411392023992E-2</v>
      </c>
      <c r="AB36" s="14">
        <f t="shared" si="5"/>
        <v>2.788999999999997E-2</v>
      </c>
      <c r="AC36" s="14">
        <f t="shared" si="6"/>
        <v>7.999999999999996E-2</v>
      </c>
      <c r="AD36" s="14">
        <f t="shared" si="7"/>
        <v>1.5639566891527457E-2</v>
      </c>
      <c r="AE36" s="14">
        <f t="shared" si="8"/>
        <v>-7.1670197000000435E-2</v>
      </c>
      <c r="AF36" s="14">
        <f t="shared" si="9"/>
        <v>0.35900000000000176</v>
      </c>
      <c r="AG36" s="14">
        <f t="shared" si="10"/>
        <v>21</v>
      </c>
      <c r="AH36" s="14">
        <f t="shared" si="11"/>
        <v>6.1679899289979745E-3</v>
      </c>
      <c r="AI36" s="14">
        <f t="shared" si="12"/>
        <v>2.5732279211555964E-2</v>
      </c>
      <c r="AJ36" s="14">
        <f t="shared" si="13"/>
        <v>2.7354411392023992E-2</v>
      </c>
      <c r="AK36" s="14">
        <f t="shared" si="14"/>
        <v>2.7354411392023992E-2</v>
      </c>
      <c r="AL36" s="14">
        <f t="shared" si="15"/>
        <v>2.788999999999997E-2</v>
      </c>
      <c r="AM36" s="14">
        <f t="shared" si="16"/>
        <v>7.999999999999996E-2</v>
      </c>
      <c r="AN36" s="14">
        <f t="shared" si="17"/>
        <v>1.5639566891527457E-2</v>
      </c>
      <c r="AO36" s="14">
        <f t="shared" si="18"/>
        <v>7.1670197000000435E-2</v>
      </c>
      <c r="AP36" s="14">
        <f t="shared" si="19"/>
        <v>0.35900000000000176</v>
      </c>
      <c r="AQ36" s="14">
        <f t="shared" si="20"/>
        <v>21</v>
      </c>
      <c r="AR36" s="14">
        <f t="shared" si="21"/>
        <v>0.49595940266045141</v>
      </c>
      <c r="AS36" s="14">
        <f t="shared" si="22"/>
        <v>0.50937911723663987</v>
      </c>
      <c r="AT36" s="14">
        <f t="shared" si="23"/>
        <v>0.51271365377046119</v>
      </c>
      <c r="AU36" s="14">
        <f t="shared" si="24"/>
        <v>0.6804648542081051</v>
      </c>
      <c r="AV36" s="14">
        <f t="shared" si="25"/>
        <v>0.52644353844695169</v>
      </c>
      <c r="AW36" s="14">
        <f t="shared" si="26"/>
        <v>0.53333333333333321</v>
      </c>
      <c r="AX36" s="14">
        <f t="shared" si="27"/>
        <v>0.50730632702010126</v>
      </c>
      <c r="AY36" s="14">
        <f t="shared" si="28"/>
        <v>0.49313793282033935</v>
      </c>
      <c r="AZ36" s="14">
        <f t="shared" si="29"/>
        <v>0.50158368845010282</v>
      </c>
      <c r="BA36" s="14">
        <f t="shared" si="30"/>
        <v>0.50763636363636366</v>
      </c>
    </row>
    <row r="37" spans="1:53" ht="14.45" x14ac:dyDescent="0.3">
      <c r="A37" s="15" t="s">
        <v>22</v>
      </c>
      <c r="B37" s="15" t="s">
        <v>108</v>
      </c>
      <c r="C37" s="16">
        <v>0.40200000000000002</v>
      </c>
      <c r="D37" s="14">
        <v>0.85871706468142905</v>
      </c>
      <c r="E37" s="14">
        <v>0.64196114264849202</v>
      </c>
      <c r="F37" s="14">
        <v>0.76221973347629002</v>
      </c>
      <c r="G37" s="14">
        <v>0.26221973347629002</v>
      </c>
      <c r="H37" s="14">
        <v>0.18809000000000001</v>
      </c>
      <c r="I37" s="14">
        <v>0.43</v>
      </c>
      <c r="J37" s="14">
        <f t="shared" si="0"/>
        <v>0.75429931360207025</v>
      </c>
      <c r="K37" s="14">
        <v>1.4565283693154221</v>
      </c>
      <c r="L37" s="14">
        <v>59.518799999999999</v>
      </c>
      <c r="M37" s="14">
        <v>689</v>
      </c>
      <c r="N37" s="14">
        <v>0.85646528008585598</v>
      </c>
      <c r="O37" s="14">
        <v>0.670005868221204</v>
      </c>
      <c r="P37" s="14">
        <v>0.75699501124131097</v>
      </c>
      <c r="Q37" s="14">
        <v>0.25699501124131097</v>
      </c>
      <c r="R37" s="14">
        <v>0.16159999999999999</v>
      </c>
      <c r="S37" s="14">
        <v>0.35</v>
      </c>
      <c r="T37" s="14">
        <v>0.76115538651612358</v>
      </c>
      <c r="U37" s="16">
        <v>1.433106105</v>
      </c>
      <c r="V37" s="16">
        <v>56.748199999999997</v>
      </c>
      <c r="W37" s="16">
        <v>699</v>
      </c>
      <c r="X37" s="14">
        <f t="shared" si="1"/>
        <v>-2.2517845955730698E-3</v>
      </c>
      <c r="Y37" s="14">
        <f t="shared" si="2"/>
        <v>2.8044725572711982E-2</v>
      </c>
      <c r="Z37" s="14">
        <f t="shared" si="3"/>
        <v>-5.2247222349790512E-3</v>
      </c>
      <c r="AA37" s="14">
        <f t="shared" si="4"/>
        <v>-5.2247222349790512E-3</v>
      </c>
      <c r="AB37" s="14">
        <f t="shared" si="5"/>
        <v>-2.6490000000000014E-2</v>
      </c>
      <c r="AC37" s="14">
        <f t="shared" si="6"/>
        <v>-8.0000000000000016E-2</v>
      </c>
      <c r="AD37" s="14">
        <f t="shared" si="7"/>
        <v>6.8560729140533239E-3</v>
      </c>
      <c r="AE37" s="14">
        <f t="shared" si="8"/>
        <v>-2.3422264315422048E-2</v>
      </c>
      <c r="AF37" s="14">
        <f t="shared" si="9"/>
        <v>-2.7706000000000017</v>
      </c>
      <c r="AG37" s="14">
        <f t="shared" si="10"/>
        <v>10</v>
      </c>
      <c r="AH37" s="14">
        <f t="shared" si="11"/>
        <v>2.2517845955730698E-3</v>
      </c>
      <c r="AI37" s="14">
        <f t="shared" si="12"/>
        <v>2.8044725572711982E-2</v>
      </c>
      <c r="AJ37" s="14">
        <f t="shared" si="13"/>
        <v>5.2247222349790512E-3</v>
      </c>
      <c r="AK37" s="14">
        <f t="shared" si="14"/>
        <v>5.2247222349790512E-3</v>
      </c>
      <c r="AL37" s="14">
        <f t="shared" si="15"/>
        <v>2.6490000000000014E-2</v>
      </c>
      <c r="AM37" s="14">
        <f t="shared" si="16"/>
        <v>8.0000000000000016E-2</v>
      </c>
      <c r="AN37" s="14">
        <f t="shared" si="17"/>
        <v>6.8560729140533239E-3</v>
      </c>
      <c r="AO37" s="14">
        <f t="shared" si="18"/>
        <v>2.3422264315422048E-2</v>
      </c>
      <c r="AP37" s="14">
        <f t="shared" si="19"/>
        <v>2.7706000000000017</v>
      </c>
      <c r="AQ37" s="14">
        <f t="shared" si="20"/>
        <v>10</v>
      </c>
      <c r="AR37" s="14">
        <f t="shared" si="21"/>
        <v>0.49934357282698172</v>
      </c>
      <c r="AS37" s="14">
        <f t="shared" si="22"/>
        <v>0.51068804525584888</v>
      </c>
      <c r="AT37" s="14">
        <f t="shared" si="23"/>
        <v>0.49828045302576685</v>
      </c>
      <c r="AU37" s="14">
        <f t="shared" si="24"/>
        <v>0.4949686307176997</v>
      </c>
      <c r="AV37" s="14">
        <f t="shared" si="25"/>
        <v>0.46212359518430607</v>
      </c>
      <c r="AW37" s="14">
        <f t="shared" si="26"/>
        <v>0.44871794871794868</v>
      </c>
      <c r="AX37" s="14">
        <f t="shared" si="27"/>
        <v>0.50226205142044789</v>
      </c>
      <c r="AY37" s="14">
        <f t="shared" si="28"/>
        <v>0.49594719253877761</v>
      </c>
      <c r="AZ37" s="14">
        <f t="shared" si="29"/>
        <v>0.48808518324202049</v>
      </c>
      <c r="BA37" s="14">
        <f t="shared" si="30"/>
        <v>0.50360230547550433</v>
      </c>
    </row>
    <row r="38" spans="1:53" x14ac:dyDescent="0.25">
      <c r="A38" s="14" t="s">
        <v>96</v>
      </c>
      <c r="B38" s="15" t="s">
        <v>119</v>
      </c>
      <c r="C38" s="16">
        <v>0.89800000000000002</v>
      </c>
      <c r="D38" s="14">
        <v>0.68887197276991796</v>
      </c>
      <c r="E38" s="14">
        <v>0.75609254267499104</v>
      </c>
      <c r="F38" s="14">
        <v>0.42189106042741398</v>
      </c>
      <c r="G38" s="14">
        <v>-7.8108939572586022E-2</v>
      </c>
      <c r="H38" s="14">
        <v>0.30618000000000001</v>
      </c>
      <c r="I38" s="14">
        <v>0.67</v>
      </c>
      <c r="J38" s="14">
        <f t="shared" si="0"/>
        <v>0.62228519195744103</v>
      </c>
      <c r="K38" s="16">
        <v>3.46232951</v>
      </c>
      <c r="L38" s="16">
        <v>50.808799999999998</v>
      </c>
      <c r="M38" s="16">
        <v>440</v>
      </c>
      <c r="N38" s="14">
        <v>0.83275023515917002</v>
      </c>
      <c r="O38" s="14">
        <v>0.84368668478007502</v>
      </c>
      <c r="P38" s="14">
        <v>0.64958648448534895</v>
      </c>
      <c r="Q38" s="14">
        <v>0.14958648448534895</v>
      </c>
      <c r="R38" s="14">
        <v>0.18887000000000001</v>
      </c>
      <c r="S38" s="14">
        <v>0.39</v>
      </c>
      <c r="T38" s="14">
        <v>0.775341134808198</v>
      </c>
      <c r="U38" s="16">
        <v>1.7246733080000001</v>
      </c>
      <c r="V38" s="16">
        <v>59.994399999999999</v>
      </c>
      <c r="W38" s="16">
        <v>437</v>
      </c>
      <c r="X38" s="14">
        <f t="shared" si="1"/>
        <v>0.14387826238925205</v>
      </c>
      <c r="Y38" s="14">
        <f t="shared" si="2"/>
        <v>8.7594142105083983E-2</v>
      </c>
      <c r="Z38" s="14">
        <f t="shared" si="3"/>
        <v>0.22769542405793497</v>
      </c>
      <c r="AA38" s="14">
        <f t="shared" si="4"/>
        <v>0.22769542405793497</v>
      </c>
      <c r="AB38" s="14">
        <f t="shared" si="5"/>
        <v>-0.11731</v>
      </c>
      <c r="AC38" s="14">
        <f t="shared" si="6"/>
        <v>-0.28000000000000003</v>
      </c>
      <c r="AD38" s="14">
        <f t="shared" si="7"/>
        <v>0.15305594285075697</v>
      </c>
      <c r="AE38" s="14">
        <f t="shared" si="8"/>
        <v>-1.7376562019999999</v>
      </c>
      <c r="AF38" s="14">
        <f t="shared" si="9"/>
        <v>9.1856000000000009</v>
      </c>
      <c r="AG38" s="14">
        <f t="shared" si="10"/>
        <v>-3</v>
      </c>
      <c r="AH38" s="14">
        <f t="shared" si="11"/>
        <v>0.14387826238925205</v>
      </c>
      <c r="AI38" s="14">
        <f t="shared" si="12"/>
        <v>8.7594142105083983E-2</v>
      </c>
      <c r="AJ38" s="14">
        <f t="shared" si="13"/>
        <v>0.22769542405793497</v>
      </c>
      <c r="AK38" s="14">
        <f t="shared" si="14"/>
        <v>0.22769542405793497</v>
      </c>
      <c r="AL38" s="14">
        <f t="shared" si="15"/>
        <v>0.11731</v>
      </c>
      <c r="AM38" s="14">
        <f t="shared" si="16"/>
        <v>0.28000000000000003</v>
      </c>
      <c r="AN38" s="14">
        <f t="shared" si="17"/>
        <v>0.15305594285075697</v>
      </c>
      <c r="AO38" s="14">
        <f t="shared" si="18"/>
        <v>1.7376562019999999</v>
      </c>
      <c r="AP38" s="14">
        <f t="shared" si="19"/>
        <v>9.1856000000000009</v>
      </c>
      <c r="AQ38" s="14">
        <f t="shared" si="20"/>
        <v>3</v>
      </c>
      <c r="AR38" s="14">
        <f t="shared" si="21"/>
        <v>0.5472779188025485</v>
      </c>
      <c r="AS38" s="14">
        <f t="shared" si="22"/>
        <v>0.52737694695674631</v>
      </c>
      <c r="AT38" s="14">
        <f t="shared" si="23"/>
        <v>0.60625300788570113</v>
      </c>
      <c r="AU38" s="14">
        <f t="shared" si="24"/>
        <v>2.0927759153999568</v>
      </c>
      <c r="AV38" s="14">
        <f t="shared" si="25"/>
        <v>0.38151701848298153</v>
      </c>
      <c r="AW38" s="14">
        <f t="shared" si="26"/>
        <v>0.36792452830188677</v>
      </c>
      <c r="AX38" s="14">
        <f t="shared" si="27"/>
        <v>0.55475567393072656</v>
      </c>
      <c r="AY38" s="14">
        <f t="shared" si="28"/>
        <v>0.33249901118522973</v>
      </c>
      <c r="AZ38" s="14">
        <f t="shared" si="29"/>
        <v>0.54145006642407434</v>
      </c>
      <c r="BA38" s="14">
        <f t="shared" si="30"/>
        <v>0.4982896237172178</v>
      </c>
    </row>
    <row r="39" spans="1:53" x14ac:dyDescent="0.25">
      <c r="A39" s="14" t="s">
        <v>97</v>
      </c>
      <c r="B39" s="15" t="s">
        <v>119</v>
      </c>
      <c r="C39" s="16">
        <v>0.31</v>
      </c>
      <c r="D39" s="14">
        <v>0.70563742521059003</v>
      </c>
      <c r="E39" s="14">
        <v>0.77067796633910102</v>
      </c>
      <c r="F39" s="14">
        <v>0.44767603341534701</v>
      </c>
      <c r="G39" s="14">
        <v>-5.2323966584652992E-2</v>
      </c>
      <c r="H39" s="14">
        <v>0.29588999999999999</v>
      </c>
      <c r="I39" s="14">
        <v>0.65</v>
      </c>
      <c r="J39" s="14">
        <f t="shared" si="0"/>
        <v>0.64133047498834594</v>
      </c>
      <c r="K39" s="16">
        <v>3.3714310799999998</v>
      </c>
      <c r="L39" s="16">
        <v>54.410200000000003</v>
      </c>
      <c r="M39" s="16">
        <v>439</v>
      </c>
      <c r="N39" s="14">
        <v>0.72355735204163096</v>
      </c>
      <c r="O39" s="14">
        <v>0.79661538198613402</v>
      </c>
      <c r="P39" s="14">
        <v>0.49569336476027898</v>
      </c>
      <c r="Q39" s="14">
        <v>-4.3066352397210239E-3</v>
      </c>
      <c r="R39" s="14">
        <v>0.27185999999999999</v>
      </c>
      <c r="S39" s="14">
        <v>0.6</v>
      </c>
      <c r="T39" s="14">
        <v>0.67195536626268126</v>
      </c>
      <c r="U39" s="16">
        <v>3.235618541</v>
      </c>
      <c r="V39" s="16">
        <v>50.801200000000001</v>
      </c>
      <c r="W39" s="16">
        <v>437</v>
      </c>
      <c r="X39" s="14">
        <f t="shared" si="1"/>
        <v>1.7919926831040933E-2</v>
      </c>
      <c r="Y39" s="14">
        <f t="shared" si="2"/>
        <v>2.5937415647033002E-2</v>
      </c>
      <c r="Z39" s="14">
        <f t="shared" si="3"/>
        <v>4.8017331344931968E-2</v>
      </c>
      <c r="AA39" s="14">
        <f t="shared" si="4"/>
        <v>4.8017331344931968E-2</v>
      </c>
      <c r="AB39" s="14">
        <f t="shared" si="5"/>
        <v>-2.4029999999999996E-2</v>
      </c>
      <c r="AC39" s="14">
        <f t="shared" si="6"/>
        <v>-5.0000000000000044E-2</v>
      </c>
      <c r="AD39" s="14">
        <f t="shared" si="7"/>
        <v>3.062489127433532E-2</v>
      </c>
      <c r="AE39" s="14">
        <f t="shared" si="8"/>
        <v>-0.13581253899999979</v>
      </c>
      <c r="AF39" s="14">
        <f t="shared" si="9"/>
        <v>-3.6090000000000018</v>
      </c>
      <c r="AG39" s="14">
        <f t="shared" si="10"/>
        <v>-2</v>
      </c>
      <c r="AH39" s="14">
        <f t="shared" si="11"/>
        <v>1.7919926831040933E-2</v>
      </c>
      <c r="AI39" s="14">
        <f t="shared" si="12"/>
        <v>2.5937415647033002E-2</v>
      </c>
      <c r="AJ39" s="14">
        <f t="shared" si="13"/>
        <v>4.8017331344931968E-2</v>
      </c>
      <c r="AK39" s="14">
        <f t="shared" si="14"/>
        <v>4.8017331344931968E-2</v>
      </c>
      <c r="AL39" s="14">
        <f t="shared" si="15"/>
        <v>2.4029999999999996E-2</v>
      </c>
      <c r="AM39" s="14">
        <f t="shared" si="16"/>
        <v>5.0000000000000044E-2</v>
      </c>
      <c r="AN39" s="14">
        <f t="shared" si="17"/>
        <v>3.062489127433532E-2</v>
      </c>
      <c r="AO39" s="14">
        <f t="shared" si="18"/>
        <v>0.13581253899999979</v>
      </c>
      <c r="AP39" s="14">
        <f t="shared" si="19"/>
        <v>3.6090000000000018</v>
      </c>
      <c r="AQ39" s="14">
        <f t="shared" si="20"/>
        <v>2</v>
      </c>
      <c r="AR39" s="14">
        <f t="shared" si="21"/>
        <v>0.50626923884562947</v>
      </c>
      <c r="AS39" s="14">
        <f t="shared" si="22"/>
        <v>0.50827458869609476</v>
      </c>
      <c r="AT39" s="14">
        <f t="shared" si="23"/>
        <v>0.52544990935565239</v>
      </c>
      <c r="AU39" s="14">
        <f t="shared" si="24"/>
        <v>7.6047845175246445E-2</v>
      </c>
      <c r="AV39" s="14">
        <f t="shared" si="25"/>
        <v>0.47883751651254952</v>
      </c>
      <c r="AW39" s="14">
        <f t="shared" si="26"/>
        <v>0.48</v>
      </c>
      <c r="AX39" s="14">
        <f t="shared" si="27"/>
        <v>0.5116596441964083</v>
      </c>
      <c r="AY39" s="14">
        <f t="shared" si="28"/>
        <v>0.48972214931091707</v>
      </c>
      <c r="AZ39" s="14">
        <f t="shared" si="29"/>
        <v>0.48284881676320252</v>
      </c>
      <c r="BA39" s="14">
        <f t="shared" si="30"/>
        <v>0.49885844748858449</v>
      </c>
    </row>
    <row r="40" spans="1:53" x14ac:dyDescent="0.25">
      <c r="A40" s="15" t="s">
        <v>23</v>
      </c>
      <c r="B40" s="15" t="s">
        <v>120</v>
      </c>
      <c r="C40" s="16">
        <v>0.318</v>
      </c>
      <c r="D40" s="14">
        <v>0.227317564940241</v>
      </c>
      <c r="E40" s="14">
        <v>0.19494281658443599</v>
      </c>
      <c r="F40" s="14">
        <v>0.158016174266739</v>
      </c>
      <c r="G40" s="14">
        <v>-0.34198382573326103</v>
      </c>
      <c r="H40" s="14">
        <v>6.0060000000000002E-2</v>
      </c>
      <c r="I40" s="14">
        <v>0.11</v>
      </c>
      <c r="J40" s="14">
        <f t="shared" si="0"/>
        <v>0.19342551859713866</v>
      </c>
      <c r="K40" s="14">
        <v>5.2852205873066627</v>
      </c>
      <c r="L40" s="14">
        <v>38.2276667</v>
      </c>
      <c r="M40" s="14">
        <v>697</v>
      </c>
      <c r="N40" s="14">
        <v>0.347682141657991</v>
      </c>
      <c r="O40" s="14">
        <v>0.318809216964904</v>
      </c>
      <c r="P40" s="14">
        <v>0.278723267669441</v>
      </c>
      <c r="Q40" s="14">
        <v>-0.221276732330559</v>
      </c>
      <c r="R40" s="14">
        <v>5.9979999999999999E-2</v>
      </c>
      <c r="S40" s="14">
        <v>0.12</v>
      </c>
      <c r="T40" s="14">
        <v>0.31507154209744531</v>
      </c>
      <c r="U40" s="16">
        <v>4.7201151220000002</v>
      </c>
      <c r="V40" s="16">
        <v>54.828333299999997</v>
      </c>
      <c r="W40" s="16">
        <v>700</v>
      </c>
      <c r="X40" s="14">
        <f t="shared" si="1"/>
        <v>0.12036457671775</v>
      </c>
      <c r="Y40" s="14">
        <f t="shared" si="2"/>
        <v>0.12386640038046801</v>
      </c>
      <c r="Z40" s="14">
        <f t="shared" si="3"/>
        <v>0.120707093402702</v>
      </c>
      <c r="AA40" s="14">
        <f t="shared" si="4"/>
        <v>0.12070709340270203</v>
      </c>
      <c r="AB40" s="14">
        <f t="shared" si="5"/>
        <v>-8.0000000000003679E-5</v>
      </c>
      <c r="AC40" s="14">
        <f t="shared" si="6"/>
        <v>9.999999999999995E-3</v>
      </c>
      <c r="AD40" s="14">
        <f t="shared" si="7"/>
        <v>0.12164602350030665</v>
      </c>
      <c r="AE40" s="14">
        <f t="shared" si="8"/>
        <v>-0.5651054653066625</v>
      </c>
      <c r="AF40" s="14">
        <f t="shared" si="9"/>
        <v>16.600666599999997</v>
      </c>
      <c r="AG40" s="14">
        <f t="shared" si="10"/>
        <v>3</v>
      </c>
      <c r="AH40" s="14">
        <f t="shared" si="11"/>
        <v>0.12036457671775</v>
      </c>
      <c r="AI40" s="14">
        <f t="shared" si="12"/>
        <v>0.12386640038046801</v>
      </c>
      <c r="AJ40" s="14">
        <f t="shared" si="13"/>
        <v>0.120707093402702</v>
      </c>
      <c r="AK40" s="14">
        <f t="shared" si="14"/>
        <v>0.12070709340270203</v>
      </c>
      <c r="AL40" s="14">
        <f t="shared" si="15"/>
        <v>8.0000000000003679E-5</v>
      </c>
      <c r="AM40" s="14">
        <f t="shared" si="16"/>
        <v>9.999999999999995E-3</v>
      </c>
      <c r="AN40" s="14">
        <f t="shared" si="17"/>
        <v>0.12164602350030665</v>
      </c>
      <c r="AO40" s="14">
        <f t="shared" si="18"/>
        <v>0.5651054653066625</v>
      </c>
      <c r="AP40" s="14">
        <f t="shared" si="19"/>
        <v>16.600666599999997</v>
      </c>
      <c r="AQ40" s="14">
        <f t="shared" si="20"/>
        <v>3</v>
      </c>
      <c r="AR40" s="14">
        <f t="shared" si="21"/>
        <v>0.60466490272650875</v>
      </c>
      <c r="AS40" s="14">
        <f t="shared" si="22"/>
        <v>0.62055076407651055</v>
      </c>
      <c r="AT40" s="14">
        <f t="shared" si="23"/>
        <v>0.63819119801451407</v>
      </c>
      <c r="AU40" s="14">
        <f t="shared" si="24"/>
        <v>0.39284968415183674</v>
      </c>
      <c r="AV40" s="14">
        <f t="shared" si="25"/>
        <v>0.49966677774075302</v>
      </c>
      <c r="AW40" s="14">
        <f t="shared" si="26"/>
        <v>0.52173913043478259</v>
      </c>
      <c r="AX40" s="14">
        <f t="shared" si="27"/>
        <v>0.61961330055098418</v>
      </c>
      <c r="AY40" s="14">
        <f t="shared" si="28"/>
        <v>0.47175979488719111</v>
      </c>
      <c r="AZ40" s="14">
        <f t="shared" si="29"/>
        <v>0.5891971855656809</v>
      </c>
      <c r="BA40" s="14">
        <f t="shared" si="30"/>
        <v>0.50107372942018613</v>
      </c>
    </row>
    <row r="41" spans="1:53" x14ac:dyDescent="0.25">
      <c r="A41" s="15" t="s">
        <v>98</v>
      </c>
      <c r="B41" s="15" t="s">
        <v>121</v>
      </c>
      <c r="C41" s="16">
        <v>0.39400000000000002</v>
      </c>
      <c r="D41" s="14">
        <v>0.63604285028159702</v>
      </c>
      <c r="E41" s="14">
        <v>0.83741072523228499</v>
      </c>
      <c r="F41" s="14">
        <v>0.69929985648756698</v>
      </c>
      <c r="G41" s="14">
        <v>0.19929985648756698</v>
      </c>
      <c r="H41" s="14">
        <v>7.1609999999999993E-2</v>
      </c>
      <c r="I41" s="14">
        <v>0.36</v>
      </c>
      <c r="J41" s="14">
        <f t="shared" si="0"/>
        <v>0.72425114400048296</v>
      </c>
      <c r="K41" s="16">
        <v>2.2931194399999999</v>
      </c>
      <c r="L41" s="16">
        <v>67.918499999999995</v>
      </c>
      <c r="M41" s="16">
        <v>700</v>
      </c>
      <c r="N41" s="14">
        <v>0.546804687723628</v>
      </c>
      <c r="O41" s="14">
        <v>0.78017132064400097</v>
      </c>
      <c r="P41" s="14">
        <v>0.60986986353303896</v>
      </c>
      <c r="Q41" s="14">
        <v>0.10986986353303896</v>
      </c>
      <c r="R41" s="14">
        <v>3.2099999999999997E-2</v>
      </c>
      <c r="S41" s="14">
        <v>0.42</v>
      </c>
      <c r="T41" s="14">
        <v>0.64561529063355605</v>
      </c>
      <c r="U41" s="16">
        <v>2.321334308</v>
      </c>
      <c r="V41" s="16">
        <v>46.741500000000002</v>
      </c>
      <c r="W41" s="16">
        <v>700</v>
      </c>
      <c r="X41" s="14">
        <f t="shared" si="1"/>
        <v>-8.9238162557969014E-2</v>
      </c>
      <c r="Y41" s="14">
        <f t="shared" si="2"/>
        <v>-5.7239404588284026E-2</v>
      </c>
      <c r="Z41" s="14">
        <f t="shared" si="3"/>
        <v>-8.9429992954528026E-2</v>
      </c>
      <c r="AA41" s="14">
        <f t="shared" si="4"/>
        <v>-8.9429992954528026E-2</v>
      </c>
      <c r="AB41" s="14">
        <f t="shared" si="5"/>
        <v>-3.9509999999999997E-2</v>
      </c>
      <c r="AC41" s="14">
        <f t="shared" si="6"/>
        <v>0.06</v>
      </c>
      <c r="AD41" s="14">
        <f t="shared" si="7"/>
        <v>-7.8635853366926911E-2</v>
      </c>
      <c r="AE41" s="14">
        <f t="shared" si="8"/>
        <v>2.821486800000006E-2</v>
      </c>
      <c r="AF41" s="14">
        <f t="shared" si="9"/>
        <v>-21.176999999999992</v>
      </c>
      <c r="AG41" s="14">
        <f t="shared" si="10"/>
        <v>0</v>
      </c>
      <c r="AH41" s="14">
        <f t="shared" si="11"/>
        <v>8.9238162557969014E-2</v>
      </c>
      <c r="AI41" s="14">
        <f t="shared" si="12"/>
        <v>5.7239404588284026E-2</v>
      </c>
      <c r="AJ41" s="14">
        <f t="shared" si="13"/>
        <v>8.9429992954528026E-2</v>
      </c>
      <c r="AK41" s="14">
        <f t="shared" si="14"/>
        <v>8.9429992954528026E-2</v>
      </c>
      <c r="AL41" s="14">
        <f t="shared" si="15"/>
        <v>3.9509999999999997E-2</v>
      </c>
      <c r="AM41" s="14">
        <f t="shared" si="16"/>
        <v>0.06</v>
      </c>
      <c r="AN41" s="14">
        <f t="shared" si="17"/>
        <v>7.8635853366926911E-2</v>
      </c>
      <c r="AO41" s="14">
        <f t="shared" si="18"/>
        <v>2.821486800000006E-2</v>
      </c>
      <c r="AP41" s="14">
        <f t="shared" si="19"/>
        <v>21.176999999999992</v>
      </c>
      <c r="AQ41" s="14">
        <f t="shared" si="20"/>
        <v>0</v>
      </c>
      <c r="AR41" s="14">
        <f t="shared" si="21"/>
        <v>0.46227824817200791</v>
      </c>
      <c r="AS41" s="14">
        <f t="shared" si="22"/>
        <v>0.4823071093258593</v>
      </c>
      <c r="AT41" s="14">
        <f t="shared" si="23"/>
        <v>0.46584476726473611</v>
      </c>
      <c r="AU41" s="14">
        <f t="shared" si="24"/>
        <v>0.35537071200153819</v>
      </c>
      <c r="AV41" s="14">
        <f t="shared" si="25"/>
        <v>0.30951692218686722</v>
      </c>
      <c r="AW41" s="14">
        <f t="shared" si="26"/>
        <v>0.53846153846153844</v>
      </c>
      <c r="AX41" s="14">
        <f t="shared" si="27"/>
        <v>0.47129798519812094</v>
      </c>
      <c r="AY41" s="14">
        <f t="shared" si="28"/>
        <v>0.503057227305857</v>
      </c>
      <c r="AZ41" s="14">
        <f t="shared" si="29"/>
        <v>0.4076530612244898</v>
      </c>
      <c r="BA41" s="14">
        <f t="shared" si="30"/>
        <v>0.5</v>
      </c>
    </row>
    <row r="43" spans="1:53" x14ac:dyDescent="0.25">
      <c r="A43" s="47" t="s">
        <v>149</v>
      </c>
    </row>
  </sheetData>
  <autoFilter ref="A2:BA2">
    <sortState ref="A3:BA41">
      <sortCondition ref="A2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Steckbrief</vt:lpstr>
      <vt:lpstr>Datensammlung</vt:lpstr>
    </vt:vector>
  </TitlesOfParts>
  <Company>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BeeWee</dc:creator>
  <cp:lastModifiedBy>BeeWee</cp:lastModifiedBy>
  <dcterms:created xsi:type="dcterms:W3CDTF">2016-01-30T10:07:08Z</dcterms:created>
  <dcterms:modified xsi:type="dcterms:W3CDTF">2017-05-07T18:28:29Z</dcterms:modified>
</cp:coreProperties>
</file>